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herrie\Desktop\Finances\Money Wise\"/>
    </mc:Choice>
  </mc:AlternateContent>
  <xr:revisionPtr revIDLastSave="0" documentId="13_ncr:1_{03E0FA8A-D69A-4FEF-9139-2356859BBFB7}" xr6:coauthVersionLast="46" xr6:coauthVersionMax="46" xr10:uidLastSave="{00000000-0000-0000-0000-000000000000}"/>
  <bookViews>
    <workbookView xWindow="-120" yWindow="-120" windowWidth="20730" windowHeight="11160" tabRatio="690" activeTab="4" xr2:uid="{00000000-000D-0000-FFFF-FFFF00000000}"/>
  </bookViews>
  <sheets>
    <sheet name="Instructions" sheetId="47" r:id="rId1"/>
    <sheet name="Quit Claim Deed" sheetId="76" r:id="rId2"/>
    <sheet name="Financial Goals" sheetId="77" r:id="rId3"/>
    <sheet name="Personal Financial Statement" sheetId="48" r:id="rId4"/>
    <sheet name="Debt List" sheetId="49" r:id="rId5"/>
    <sheet name="Home Depot" sheetId="78" r:id="rId6"/>
    <sheet name="Synchrony Bank" sheetId="80" r:id="rId7"/>
    <sheet name="Dillons" sheetId="81" r:id="rId8"/>
    <sheet name="CUA Visa" sheetId="82" r:id="rId9"/>
    <sheet name="IRS 2016" sheetId="83" r:id="rId10"/>
    <sheet name="IRS 2017" sheetId="84" r:id="rId11"/>
    <sheet name="CUA HELOC" sheetId="85" r:id="rId12"/>
    <sheet name="Debt Repayment Schedule" sheetId="50" r:id="rId13"/>
  </sheets>
  <definedNames>
    <definedName name="_GPF2">#REF!</definedName>
    <definedName name="_GPF4">#REF!</definedName>
    <definedName name="_GPF6">#REF!</definedName>
    <definedName name="GPSA">#REF!</definedName>
    <definedName name="GPSC">#REF!</definedName>
    <definedName name="GPSR">#REF!</definedName>
    <definedName name="GuidePercentFam2">#REF!</definedName>
    <definedName name="GuidePercentFam4">#REF!</definedName>
    <definedName name="GuidePercentSingle">#REF!,#REF!</definedName>
    <definedName name="GuidePercentSingleRoomate">#REF!,#REF!</definedName>
    <definedName name="_xlnm.Print_Area" localSheetId="11">'CUA HELOC'!$B$3:$E$82</definedName>
    <definedName name="_xlnm.Print_Area" localSheetId="8">'CUA Visa'!$B$3:$E$82</definedName>
    <definedName name="_xlnm.Print_Area" localSheetId="4">'Debt List'!$B$3:$H$53</definedName>
    <definedName name="_xlnm.Print_Area" localSheetId="12">'Debt Repayment Schedule'!$B$3:$E$82</definedName>
    <definedName name="_xlnm.Print_Area" localSheetId="7">Dillons!$B$3:$E$82</definedName>
    <definedName name="_xlnm.Print_Area" localSheetId="5">'Home Depot'!$B$3:$E$82</definedName>
    <definedName name="_xlnm.Print_Area" localSheetId="9">'IRS 2016'!$B$3:$E$82</definedName>
    <definedName name="_xlnm.Print_Area" localSheetId="10">'IRS 2017'!$B$3:$E$82</definedName>
    <definedName name="_xlnm.Print_Area" localSheetId="3">'Personal Financial Statement'!$B$3:$D$44</definedName>
    <definedName name="_xlnm.Print_Area" localSheetId="6">'Synchrony Bank'!$B$3:$E$82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0" i="85" l="1"/>
  <c r="C10" i="85"/>
  <c r="E10" i="85" s="1"/>
  <c r="D10" i="84"/>
  <c r="C10" i="84"/>
  <c r="E10" i="84" s="1"/>
  <c r="D10" i="83"/>
  <c r="C10" i="83"/>
  <c r="E10" i="83" s="1"/>
  <c r="D10" i="82"/>
  <c r="C10" i="82"/>
  <c r="E10" i="82" s="1"/>
  <c r="D10" i="81"/>
  <c r="C10" i="81"/>
  <c r="E10" i="81" s="1"/>
  <c r="D10" i="80"/>
  <c r="C10" i="80"/>
  <c r="E10" i="80" s="1"/>
  <c r="D10" i="78"/>
  <c r="C10" i="78"/>
  <c r="E10" i="78" s="1"/>
  <c r="D44" i="49"/>
  <c r="D37" i="49"/>
  <c r="D28" i="49"/>
  <c r="D42" i="48"/>
  <c r="D25" i="48"/>
  <c r="C11" i="85" l="1"/>
  <c r="E11" i="85" s="1"/>
  <c r="D11" i="85"/>
  <c r="C11" i="84"/>
  <c r="E11" i="84" s="1"/>
  <c r="D11" i="84"/>
  <c r="C11" i="83"/>
  <c r="E11" i="83" s="1"/>
  <c r="D11" i="83"/>
  <c r="C11" i="82"/>
  <c r="E11" i="82" s="1"/>
  <c r="D11" i="82"/>
  <c r="C11" i="81"/>
  <c r="E11" i="81" s="1"/>
  <c r="D11" i="81"/>
  <c r="C11" i="80"/>
  <c r="E11" i="80" s="1"/>
  <c r="D11" i="80"/>
  <c r="C11" i="78"/>
  <c r="E11" i="78" s="1"/>
  <c r="D11" i="78"/>
  <c r="D44" i="48"/>
  <c r="D12" i="85" l="1"/>
  <c r="C12" i="85"/>
  <c r="E12" i="85" s="1"/>
  <c r="D12" i="84"/>
  <c r="E12" i="84"/>
  <c r="C12" i="84"/>
  <c r="D12" i="83"/>
  <c r="C12" i="83"/>
  <c r="E12" i="83" s="1"/>
  <c r="D12" i="82"/>
  <c r="C12" i="82"/>
  <c r="E12" i="82" s="1"/>
  <c r="D12" i="81"/>
  <c r="C12" i="81"/>
  <c r="E12" i="81" s="1"/>
  <c r="D12" i="80"/>
  <c r="C12" i="80"/>
  <c r="E12" i="80" s="1"/>
  <c r="D12" i="78"/>
  <c r="C12" i="78"/>
  <c r="E12" i="78" s="1"/>
  <c r="D10" i="50"/>
  <c r="D53" i="49"/>
  <c r="E53" i="49"/>
  <c r="E44" i="49"/>
  <c r="E37" i="49"/>
  <c r="E28" i="49"/>
  <c r="C10" i="50"/>
  <c r="E10" i="50" s="1"/>
  <c r="C13" i="85" l="1"/>
  <c r="E13" i="85" s="1"/>
  <c r="D13" i="85"/>
  <c r="C13" i="84"/>
  <c r="E13" i="84" s="1"/>
  <c r="D13" i="84"/>
  <c r="C13" i="83"/>
  <c r="E13" i="83" s="1"/>
  <c r="D13" i="83"/>
  <c r="C13" i="82"/>
  <c r="E13" i="82" s="1"/>
  <c r="D13" i="82"/>
  <c r="C13" i="81"/>
  <c r="E13" i="81" s="1"/>
  <c r="D13" i="81"/>
  <c r="C13" i="80"/>
  <c r="E13" i="80" s="1"/>
  <c r="D13" i="80"/>
  <c r="C13" i="78"/>
  <c r="E13" i="78" s="1"/>
  <c r="D13" i="78"/>
  <c r="D11" i="50"/>
  <c r="C11" i="50"/>
  <c r="E11" i="50" s="1"/>
  <c r="D12" i="50" s="1"/>
  <c r="D14" i="85" l="1"/>
  <c r="E14" i="85"/>
  <c r="C14" i="85"/>
  <c r="D14" i="84"/>
  <c r="E14" i="84"/>
  <c r="C14" i="84"/>
  <c r="D14" i="83"/>
  <c r="C14" i="83"/>
  <c r="E14" i="83" s="1"/>
  <c r="D14" i="82"/>
  <c r="C14" i="82"/>
  <c r="E14" i="82" s="1"/>
  <c r="D14" i="81"/>
  <c r="C14" i="81"/>
  <c r="E14" i="81" s="1"/>
  <c r="D14" i="80"/>
  <c r="C14" i="80"/>
  <c r="E14" i="80" s="1"/>
  <c r="D14" i="78"/>
  <c r="C14" i="78"/>
  <c r="E14" i="78" s="1"/>
  <c r="C12" i="50"/>
  <c r="E12" i="50" s="1"/>
  <c r="C13" i="50" s="1"/>
  <c r="E13" i="50" s="1"/>
  <c r="D13" i="50"/>
  <c r="C15" i="85" l="1"/>
  <c r="E15" i="85" s="1"/>
  <c r="D15" i="85"/>
  <c r="C15" i="84"/>
  <c r="E15" i="84" s="1"/>
  <c r="D15" i="84"/>
  <c r="C15" i="83"/>
  <c r="E15" i="83" s="1"/>
  <c r="D15" i="83"/>
  <c r="C15" i="82"/>
  <c r="E15" i="82" s="1"/>
  <c r="D15" i="82"/>
  <c r="C15" i="81"/>
  <c r="E15" i="81" s="1"/>
  <c r="D15" i="81"/>
  <c r="C15" i="80"/>
  <c r="E15" i="80" s="1"/>
  <c r="D15" i="80"/>
  <c r="C15" i="78"/>
  <c r="E15" i="78" s="1"/>
  <c r="D15" i="78"/>
  <c r="D14" i="50"/>
  <c r="C14" i="50"/>
  <c r="E14" i="50" s="1"/>
  <c r="D16" i="85" l="1"/>
  <c r="E16" i="85"/>
  <c r="C16" i="85"/>
  <c r="D16" i="84"/>
  <c r="E16" i="84"/>
  <c r="C16" i="84"/>
  <c r="D16" i="83"/>
  <c r="C16" i="83"/>
  <c r="E16" i="83" s="1"/>
  <c r="D16" i="82"/>
  <c r="E16" i="82"/>
  <c r="C16" i="82"/>
  <c r="D16" i="81"/>
  <c r="C16" i="81"/>
  <c r="E16" i="81" s="1"/>
  <c r="D16" i="80"/>
  <c r="C16" i="80"/>
  <c r="E16" i="80" s="1"/>
  <c r="D16" i="78"/>
  <c r="C16" i="78"/>
  <c r="E16" i="78" s="1"/>
  <c r="D15" i="50"/>
  <c r="C15" i="50"/>
  <c r="E15" i="50" s="1"/>
  <c r="C17" i="85" l="1"/>
  <c r="E17" i="85" s="1"/>
  <c r="D17" i="85"/>
  <c r="C17" i="84"/>
  <c r="E17" i="84" s="1"/>
  <c r="D17" i="84"/>
  <c r="C17" i="83"/>
  <c r="E17" i="83" s="1"/>
  <c r="D17" i="83"/>
  <c r="C17" i="82"/>
  <c r="E17" i="82" s="1"/>
  <c r="D17" i="82"/>
  <c r="C17" i="81"/>
  <c r="E17" i="81" s="1"/>
  <c r="D17" i="81"/>
  <c r="C17" i="80"/>
  <c r="E17" i="80" s="1"/>
  <c r="D17" i="80"/>
  <c r="C17" i="78"/>
  <c r="E17" i="78" s="1"/>
  <c r="D17" i="78"/>
  <c r="D16" i="50"/>
  <c r="C16" i="50"/>
  <c r="E16" i="50" s="1"/>
  <c r="D18" i="85" l="1"/>
  <c r="E18" i="85"/>
  <c r="C18" i="85"/>
  <c r="D18" i="84"/>
  <c r="E18" i="84"/>
  <c r="C18" i="84"/>
  <c r="D18" i="83"/>
  <c r="C18" i="83"/>
  <c r="E18" i="83" s="1"/>
  <c r="D18" i="82"/>
  <c r="E18" i="82"/>
  <c r="C18" i="82"/>
  <c r="D18" i="81"/>
  <c r="C18" i="81"/>
  <c r="E18" i="81" s="1"/>
  <c r="D18" i="80"/>
  <c r="C18" i="80"/>
  <c r="E18" i="80" s="1"/>
  <c r="D18" i="78"/>
  <c r="C18" i="78"/>
  <c r="E18" i="78" s="1"/>
  <c r="C17" i="50"/>
  <c r="E17" i="50" s="1"/>
  <c r="D17" i="50"/>
  <c r="C19" i="85" l="1"/>
  <c r="E19" i="85" s="1"/>
  <c r="D19" i="85"/>
  <c r="C19" i="84"/>
  <c r="E19" i="84" s="1"/>
  <c r="D19" i="84"/>
  <c r="C19" i="83"/>
  <c r="E19" i="83" s="1"/>
  <c r="D19" i="83"/>
  <c r="C19" i="82"/>
  <c r="E19" i="82" s="1"/>
  <c r="D19" i="82"/>
  <c r="C19" i="81"/>
  <c r="E19" i="81" s="1"/>
  <c r="D19" i="81"/>
  <c r="C19" i="80"/>
  <c r="E19" i="80" s="1"/>
  <c r="D19" i="80"/>
  <c r="C19" i="78"/>
  <c r="E19" i="78" s="1"/>
  <c r="D19" i="78"/>
  <c r="D18" i="50"/>
  <c r="C18" i="50"/>
  <c r="E18" i="50" s="1"/>
  <c r="D20" i="85" l="1"/>
  <c r="E20" i="85"/>
  <c r="C20" i="85"/>
  <c r="D20" i="84"/>
  <c r="E20" i="84"/>
  <c r="C20" i="84"/>
  <c r="D20" i="83"/>
  <c r="C20" i="83"/>
  <c r="E20" i="83" s="1"/>
  <c r="D20" i="82"/>
  <c r="E20" i="82"/>
  <c r="C20" i="82"/>
  <c r="D20" i="81"/>
  <c r="C20" i="81"/>
  <c r="E20" i="81" s="1"/>
  <c r="D20" i="80"/>
  <c r="C20" i="80"/>
  <c r="E20" i="80" s="1"/>
  <c r="D20" i="78"/>
  <c r="C20" i="78"/>
  <c r="E20" i="78" s="1"/>
  <c r="D19" i="50"/>
  <c r="C19" i="50"/>
  <c r="E19" i="50" s="1"/>
  <c r="C21" i="85" l="1"/>
  <c r="E21" i="85" s="1"/>
  <c r="D21" i="85"/>
  <c r="C21" i="84"/>
  <c r="E21" i="84" s="1"/>
  <c r="D21" i="84"/>
  <c r="C21" i="83"/>
  <c r="E21" i="83" s="1"/>
  <c r="D21" i="83"/>
  <c r="C21" i="82"/>
  <c r="E21" i="82" s="1"/>
  <c r="D21" i="82"/>
  <c r="C21" i="81"/>
  <c r="E21" i="81" s="1"/>
  <c r="D21" i="81"/>
  <c r="C21" i="80"/>
  <c r="E21" i="80" s="1"/>
  <c r="D21" i="80"/>
  <c r="C21" i="78"/>
  <c r="E21" i="78" s="1"/>
  <c r="D21" i="78"/>
  <c r="D20" i="50"/>
  <c r="C20" i="50"/>
  <c r="E20" i="50" s="1"/>
  <c r="D22" i="85" l="1"/>
  <c r="E22" i="85"/>
  <c r="C22" i="85"/>
  <c r="D22" i="84"/>
  <c r="E22" i="84"/>
  <c r="C22" i="84"/>
  <c r="D22" i="83"/>
  <c r="C22" i="83"/>
  <c r="E22" i="83" s="1"/>
  <c r="D22" i="82"/>
  <c r="E22" i="82"/>
  <c r="C22" i="82"/>
  <c r="D22" i="81"/>
  <c r="C22" i="81"/>
  <c r="E22" i="81" s="1"/>
  <c r="D22" i="80"/>
  <c r="C22" i="80"/>
  <c r="E22" i="80" s="1"/>
  <c r="D22" i="78"/>
  <c r="C22" i="78"/>
  <c r="E22" i="78" s="1"/>
  <c r="C21" i="50"/>
  <c r="E21" i="50" s="1"/>
  <c r="D21" i="50"/>
  <c r="C23" i="85" l="1"/>
  <c r="E23" i="85" s="1"/>
  <c r="D23" i="85"/>
  <c r="C23" i="84"/>
  <c r="E23" i="84" s="1"/>
  <c r="D23" i="84"/>
  <c r="C23" i="83"/>
  <c r="E23" i="83" s="1"/>
  <c r="D23" i="83"/>
  <c r="C23" i="82"/>
  <c r="E23" i="82" s="1"/>
  <c r="D23" i="82"/>
  <c r="C23" i="81"/>
  <c r="E23" i="81" s="1"/>
  <c r="D23" i="81"/>
  <c r="C23" i="80"/>
  <c r="E23" i="80" s="1"/>
  <c r="D23" i="80"/>
  <c r="C23" i="78"/>
  <c r="E23" i="78" s="1"/>
  <c r="D23" i="78"/>
  <c r="D22" i="50"/>
  <c r="C22" i="50"/>
  <c r="E22" i="50" s="1"/>
  <c r="D24" i="85" l="1"/>
  <c r="E24" i="85"/>
  <c r="C24" i="85"/>
  <c r="D24" i="84"/>
  <c r="E24" i="84"/>
  <c r="C24" i="84"/>
  <c r="D24" i="83"/>
  <c r="C24" i="83"/>
  <c r="E24" i="83" s="1"/>
  <c r="D24" i="82"/>
  <c r="E24" i="82"/>
  <c r="C24" i="82"/>
  <c r="D24" i="81"/>
  <c r="C24" i="81"/>
  <c r="E24" i="81" s="1"/>
  <c r="D24" i="80"/>
  <c r="C24" i="80"/>
  <c r="E24" i="80" s="1"/>
  <c r="D24" i="78"/>
  <c r="C24" i="78"/>
  <c r="E24" i="78" s="1"/>
  <c r="D23" i="50"/>
  <c r="C23" i="50"/>
  <c r="E23" i="50" s="1"/>
  <c r="C25" i="85" l="1"/>
  <c r="E25" i="85" s="1"/>
  <c r="D25" i="85"/>
  <c r="C25" i="84"/>
  <c r="E25" i="84" s="1"/>
  <c r="D25" i="84"/>
  <c r="C25" i="83"/>
  <c r="E25" i="83" s="1"/>
  <c r="D25" i="83"/>
  <c r="C25" i="82"/>
  <c r="E25" i="82" s="1"/>
  <c r="D25" i="82"/>
  <c r="C25" i="81"/>
  <c r="E25" i="81" s="1"/>
  <c r="D25" i="81"/>
  <c r="C25" i="80"/>
  <c r="E25" i="80" s="1"/>
  <c r="D25" i="80"/>
  <c r="C25" i="78"/>
  <c r="E25" i="78" s="1"/>
  <c r="D25" i="78"/>
  <c r="D24" i="50"/>
  <c r="C24" i="50"/>
  <c r="E24" i="50" s="1"/>
  <c r="D26" i="85" l="1"/>
  <c r="E26" i="85"/>
  <c r="C26" i="85"/>
  <c r="D26" i="84"/>
  <c r="E26" i="84"/>
  <c r="C26" i="84"/>
  <c r="D26" i="83"/>
  <c r="C26" i="83"/>
  <c r="E26" i="83" s="1"/>
  <c r="D26" i="82"/>
  <c r="E26" i="82"/>
  <c r="C26" i="82"/>
  <c r="D26" i="81"/>
  <c r="C26" i="81"/>
  <c r="E26" i="81" s="1"/>
  <c r="D26" i="80"/>
  <c r="C26" i="80"/>
  <c r="E26" i="80" s="1"/>
  <c r="D26" i="78"/>
  <c r="C26" i="78"/>
  <c r="E26" i="78" s="1"/>
  <c r="D25" i="50"/>
  <c r="C25" i="50"/>
  <c r="E25" i="50" s="1"/>
  <c r="C27" i="85" l="1"/>
  <c r="E27" i="85" s="1"/>
  <c r="D27" i="85"/>
  <c r="C27" i="84"/>
  <c r="E27" i="84" s="1"/>
  <c r="D27" i="84"/>
  <c r="C27" i="83"/>
  <c r="E27" i="83" s="1"/>
  <c r="D27" i="83"/>
  <c r="C27" i="82"/>
  <c r="E27" i="82" s="1"/>
  <c r="D27" i="82"/>
  <c r="C27" i="81"/>
  <c r="E27" i="81" s="1"/>
  <c r="D27" i="81"/>
  <c r="C27" i="80"/>
  <c r="E27" i="80" s="1"/>
  <c r="D27" i="80"/>
  <c r="C27" i="78"/>
  <c r="E27" i="78" s="1"/>
  <c r="D27" i="78"/>
  <c r="C26" i="50"/>
  <c r="E26" i="50" s="1"/>
  <c r="D26" i="50"/>
  <c r="D28" i="85" l="1"/>
  <c r="E28" i="85"/>
  <c r="C28" i="85"/>
  <c r="D28" i="84"/>
  <c r="E28" i="84"/>
  <c r="C28" i="84"/>
  <c r="D28" i="83"/>
  <c r="C28" i="83"/>
  <c r="E28" i="83" s="1"/>
  <c r="D28" i="82"/>
  <c r="E28" i="82"/>
  <c r="C28" i="82"/>
  <c r="D28" i="81"/>
  <c r="C28" i="81"/>
  <c r="E28" i="81" s="1"/>
  <c r="D28" i="80"/>
  <c r="C28" i="80"/>
  <c r="E28" i="80" s="1"/>
  <c r="D28" i="78"/>
  <c r="C28" i="78"/>
  <c r="E28" i="78" s="1"/>
  <c r="D27" i="50"/>
  <c r="C27" i="50"/>
  <c r="E27" i="50" s="1"/>
  <c r="C29" i="85" l="1"/>
  <c r="E29" i="85" s="1"/>
  <c r="D29" i="85"/>
  <c r="C29" i="84"/>
  <c r="E29" i="84" s="1"/>
  <c r="D29" i="84"/>
  <c r="C29" i="83"/>
  <c r="E29" i="83" s="1"/>
  <c r="D29" i="83"/>
  <c r="C29" i="82"/>
  <c r="E29" i="82" s="1"/>
  <c r="D29" i="82"/>
  <c r="C29" i="81"/>
  <c r="E29" i="81" s="1"/>
  <c r="D29" i="81"/>
  <c r="C29" i="80"/>
  <c r="E29" i="80" s="1"/>
  <c r="D29" i="80"/>
  <c r="C29" i="78"/>
  <c r="E29" i="78" s="1"/>
  <c r="D29" i="78"/>
  <c r="C28" i="50"/>
  <c r="E28" i="50" s="1"/>
  <c r="D28" i="50"/>
  <c r="D30" i="85" l="1"/>
  <c r="E30" i="85"/>
  <c r="C30" i="85"/>
  <c r="D30" i="84"/>
  <c r="E30" i="84"/>
  <c r="C30" i="84"/>
  <c r="D30" i="83"/>
  <c r="C30" i="83"/>
  <c r="E30" i="83" s="1"/>
  <c r="D30" i="82"/>
  <c r="E30" i="82"/>
  <c r="C30" i="82"/>
  <c r="D30" i="81"/>
  <c r="C30" i="81"/>
  <c r="E30" i="81" s="1"/>
  <c r="D30" i="80"/>
  <c r="C30" i="80"/>
  <c r="E30" i="80" s="1"/>
  <c r="D30" i="78"/>
  <c r="C30" i="78"/>
  <c r="E30" i="78" s="1"/>
  <c r="C29" i="50"/>
  <c r="E29" i="50" s="1"/>
  <c r="D29" i="50"/>
  <c r="C31" i="85" l="1"/>
  <c r="E31" i="85" s="1"/>
  <c r="D31" i="85"/>
  <c r="C31" i="84"/>
  <c r="E31" i="84" s="1"/>
  <c r="D31" i="84"/>
  <c r="C31" i="83"/>
  <c r="E31" i="83" s="1"/>
  <c r="D31" i="83"/>
  <c r="C31" i="82"/>
  <c r="E31" i="82" s="1"/>
  <c r="D31" i="82"/>
  <c r="C31" i="81"/>
  <c r="E31" i="81" s="1"/>
  <c r="D31" i="81"/>
  <c r="C31" i="80"/>
  <c r="E31" i="80" s="1"/>
  <c r="D31" i="80"/>
  <c r="C31" i="78"/>
  <c r="E31" i="78" s="1"/>
  <c r="D31" i="78"/>
  <c r="D30" i="50"/>
  <c r="C30" i="50"/>
  <c r="E30" i="50" s="1"/>
  <c r="D32" i="85" l="1"/>
  <c r="E32" i="85"/>
  <c r="C32" i="85"/>
  <c r="D32" i="84"/>
  <c r="E32" i="84"/>
  <c r="C32" i="84"/>
  <c r="D32" i="83"/>
  <c r="C32" i="83"/>
  <c r="E32" i="83" s="1"/>
  <c r="D32" i="82"/>
  <c r="E32" i="82"/>
  <c r="C32" i="82"/>
  <c r="D32" i="81"/>
  <c r="C32" i="81"/>
  <c r="E32" i="81" s="1"/>
  <c r="D32" i="80"/>
  <c r="C32" i="80"/>
  <c r="E32" i="80" s="1"/>
  <c r="D32" i="78"/>
  <c r="C32" i="78"/>
  <c r="E32" i="78" s="1"/>
  <c r="D31" i="50"/>
  <c r="C31" i="50"/>
  <c r="E31" i="50" s="1"/>
  <c r="C33" i="85" l="1"/>
  <c r="E33" i="85" s="1"/>
  <c r="D33" i="85"/>
  <c r="C33" i="84"/>
  <c r="E33" i="84" s="1"/>
  <c r="D33" i="84"/>
  <c r="C33" i="83"/>
  <c r="E33" i="83" s="1"/>
  <c r="D33" i="83"/>
  <c r="C33" i="82"/>
  <c r="E33" i="82" s="1"/>
  <c r="D33" i="82"/>
  <c r="C33" i="81"/>
  <c r="E33" i="81" s="1"/>
  <c r="D33" i="81"/>
  <c r="C33" i="80"/>
  <c r="E33" i="80" s="1"/>
  <c r="D33" i="80"/>
  <c r="C33" i="78"/>
  <c r="E33" i="78" s="1"/>
  <c r="D33" i="78"/>
  <c r="C32" i="50"/>
  <c r="E32" i="50" s="1"/>
  <c r="D32" i="50"/>
  <c r="D34" i="85" l="1"/>
  <c r="E34" i="85"/>
  <c r="C34" i="85"/>
  <c r="D34" i="84"/>
  <c r="E34" i="84"/>
  <c r="C34" i="84"/>
  <c r="D34" i="83"/>
  <c r="C34" i="83"/>
  <c r="E34" i="83" s="1"/>
  <c r="D34" i="82"/>
  <c r="E34" i="82"/>
  <c r="C34" i="82"/>
  <c r="D34" i="81"/>
  <c r="C34" i="81"/>
  <c r="E34" i="81" s="1"/>
  <c r="D34" i="80"/>
  <c r="C34" i="80"/>
  <c r="E34" i="80" s="1"/>
  <c r="D34" i="78"/>
  <c r="C34" i="78"/>
  <c r="E34" i="78" s="1"/>
  <c r="C33" i="50"/>
  <c r="E33" i="50" s="1"/>
  <c r="D33" i="50"/>
  <c r="C35" i="85" l="1"/>
  <c r="E35" i="85" s="1"/>
  <c r="D35" i="85"/>
  <c r="C35" i="84"/>
  <c r="E35" i="84" s="1"/>
  <c r="D35" i="84"/>
  <c r="C35" i="83"/>
  <c r="E35" i="83" s="1"/>
  <c r="D35" i="83"/>
  <c r="C35" i="82"/>
  <c r="E35" i="82" s="1"/>
  <c r="D35" i="82"/>
  <c r="C35" i="81"/>
  <c r="E35" i="81" s="1"/>
  <c r="D35" i="81"/>
  <c r="C35" i="80"/>
  <c r="E35" i="80" s="1"/>
  <c r="D35" i="80"/>
  <c r="C35" i="78"/>
  <c r="E35" i="78" s="1"/>
  <c r="D35" i="78"/>
  <c r="C34" i="50"/>
  <c r="E34" i="50" s="1"/>
  <c r="D34" i="50"/>
  <c r="D36" i="85" l="1"/>
  <c r="E36" i="85"/>
  <c r="C36" i="85"/>
  <c r="D36" i="84"/>
  <c r="E36" i="84"/>
  <c r="C36" i="84"/>
  <c r="D36" i="83"/>
  <c r="C36" i="83"/>
  <c r="E36" i="83" s="1"/>
  <c r="D36" i="82"/>
  <c r="E36" i="82"/>
  <c r="C36" i="82"/>
  <c r="D36" i="81"/>
  <c r="C36" i="81"/>
  <c r="E36" i="81" s="1"/>
  <c r="D36" i="80"/>
  <c r="C36" i="80"/>
  <c r="E36" i="80" s="1"/>
  <c r="D36" i="78"/>
  <c r="C36" i="78"/>
  <c r="E36" i="78" s="1"/>
  <c r="D35" i="50"/>
  <c r="C35" i="50"/>
  <c r="E35" i="50" s="1"/>
  <c r="C37" i="85" l="1"/>
  <c r="E37" i="85" s="1"/>
  <c r="D37" i="85"/>
  <c r="C37" i="84"/>
  <c r="E37" i="84" s="1"/>
  <c r="D37" i="84"/>
  <c r="C37" i="83"/>
  <c r="E37" i="83" s="1"/>
  <c r="D37" i="83"/>
  <c r="C37" i="82"/>
  <c r="E37" i="82" s="1"/>
  <c r="D37" i="82"/>
  <c r="C37" i="81"/>
  <c r="E37" i="81" s="1"/>
  <c r="D37" i="81"/>
  <c r="C37" i="80"/>
  <c r="E37" i="80" s="1"/>
  <c r="D37" i="80"/>
  <c r="C37" i="78"/>
  <c r="E37" i="78" s="1"/>
  <c r="D37" i="78"/>
  <c r="C36" i="50"/>
  <c r="E36" i="50" s="1"/>
  <c r="D36" i="50"/>
  <c r="D38" i="85" l="1"/>
  <c r="E38" i="85"/>
  <c r="C38" i="85"/>
  <c r="D38" i="84"/>
  <c r="E38" i="84"/>
  <c r="C38" i="84"/>
  <c r="D38" i="83"/>
  <c r="C38" i="83"/>
  <c r="E38" i="83" s="1"/>
  <c r="D38" i="82"/>
  <c r="E38" i="82"/>
  <c r="C38" i="82"/>
  <c r="D38" i="81"/>
  <c r="C38" i="81"/>
  <c r="E38" i="81" s="1"/>
  <c r="D38" i="80"/>
  <c r="C38" i="80"/>
  <c r="E38" i="80" s="1"/>
  <c r="D38" i="78"/>
  <c r="C38" i="78"/>
  <c r="E38" i="78" s="1"/>
  <c r="D37" i="50"/>
  <c r="C37" i="50"/>
  <c r="E37" i="50" s="1"/>
  <c r="C39" i="85" l="1"/>
  <c r="E39" i="85" s="1"/>
  <c r="D39" i="85"/>
  <c r="C39" i="84"/>
  <c r="E39" i="84" s="1"/>
  <c r="D39" i="84"/>
  <c r="C39" i="83"/>
  <c r="E39" i="83" s="1"/>
  <c r="D39" i="83"/>
  <c r="C39" i="82"/>
  <c r="E39" i="82" s="1"/>
  <c r="D39" i="82"/>
  <c r="C39" i="81"/>
  <c r="E39" i="81" s="1"/>
  <c r="D39" i="81"/>
  <c r="C39" i="80"/>
  <c r="E39" i="80" s="1"/>
  <c r="D39" i="80"/>
  <c r="C39" i="78"/>
  <c r="E39" i="78" s="1"/>
  <c r="D39" i="78"/>
  <c r="C38" i="50"/>
  <c r="E38" i="50" s="1"/>
  <c r="D38" i="50"/>
  <c r="D40" i="85" l="1"/>
  <c r="E40" i="85"/>
  <c r="C40" i="85"/>
  <c r="D40" i="84"/>
  <c r="E40" i="84"/>
  <c r="C40" i="84"/>
  <c r="D40" i="83"/>
  <c r="C40" i="83"/>
  <c r="E40" i="83" s="1"/>
  <c r="D40" i="82"/>
  <c r="E40" i="82"/>
  <c r="C40" i="82"/>
  <c r="D40" i="81"/>
  <c r="C40" i="81"/>
  <c r="E40" i="81" s="1"/>
  <c r="D40" i="80"/>
  <c r="C40" i="80"/>
  <c r="E40" i="80" s="1"/>
  <c r="D40" i="78"/>
  <c r="C40" i="78"/>
  <c r="E40" i="78" s="1"/>
  <c r="D39" i="50"/>
  <c r="C39" i="50"/>
  <c r="E39" i="50" s="1"/>
  <c r="C41" i="85" l="1"/>
  <c r="E41" i="85" s="1"/>
  <c r="D41" i="85"/>
  <c r="C41" i="84"/>
  <c r="E41" i="84" s="1"/>
  <c r="D41" i="84"/>
  <c r="C41" i="83"/>
  <c r="E41" i="83" s="1"/>
  <c r="D41" i="83"/>
  <c r="C41" i="82"/>
  <c r="E41" i="82" s="1"/>
  <c r="D41" i="82"/>
  <c r="C41" i="81"/>
  <c r="E41" i="81" s="1"/>
  <c r="D41" i="81"/>
  <c r="C41" i="80"/>
  <c r="E41" i="80" s="1"/>
  <c r="D41" i="80"/>
  <c r="C41" i="78"/>
  <c r="E41" i="78" s="1"/>
  <c r="D41" i="78"/>
  <c r="C40" i="50"/>
  <c r="E40" i="50" s="1"/>
  <c r="D40" i="50"/>
  <c r="D42" i="85" l="1"/>
  <c r="E42" i="85"/>
  <c r="C42" i="85"/>
  <c r="D42" i="84"/>
  <c r="E42" i="84"/>
  <c r="C42" i="84"/>
  <c r="D42" i="83"/>
  <c r="C42" i="83"/>
  <c r="E42" i="83" s="1"/>
  <c r="D42" i="82"/>
  <c r="E42" i="82"/>
  <c r="C42" i="82"/>
  <c r="D42" i="81"/>
  <c r="C42" i="81"/>
  <c r="E42" i="81" s="1"/>
  <c r="D42" i="80"/>
  <c r="C42" i="80"/>
  <c r="E42" i="80" s="1"/>
  <c r="D42" i="78"/>
  <c r="C42" i="78"/>
  <c r="E42" i="78" s="1"/>
  <c r="C41" i="50"/>
  <c r="E41" i="50" s="1"/>
  <c r="D41" i="50"/>
  <c r="C43" i="85" l="1"/>
  <c r="E43" i="85" s="1"/>
  <c r="D43" i="85"/>
  <c r="C43" i="84"/>
  <c r="E43" i="84" s="1"/>
  <c r="D43" i="84"/>
  <c r="C43" i="83"/>
  <c r="E43" i="83" s="1"/>
  <c r="D43" i="83"/>
  <c r="C43" i="82"/>
  <c r="E43" i="82" s="1"/>
  <c r="D43" i="82"/>
  <c r="C43" i="81"/>
  <c r="E43" i="81" s="1"/>
  <c r="D43" i="81"/>
  <c r="C43" i="80"/>
  <c r="E43" i="80" s="1"/>
  <c r="D43" i="80"/>
  <c r="C43" i="78"/>
  <c r="E43" i="78" s="1"/>
  <c r="D43" i="78"/>
  <c r="C42" i="50"/>
  <c r="E42" i="50" s="1"/>
  <c r="D42" i="50"/>
  <c r="D44" i="85" l="1"/>
  <c r="E44" i="85"/>
  <c r="C44" i="85"/>
  <c r="D44" i="84"/>
  <c r="E44" i="84"/>
  <c r="C44" i="84"/>
  <c r="D44" i="83"/>
  <c r="C44" i="83"/>
  <c r="E44" i="83" s="1"/>
  <c r="D44" i="82"/>
  <c r="E44" i="82"/>
  <c r="C44" i="82"/>
  <c r="D44" i="81"/>
  <c r="C44" i="81"/>
  <c r="E44" i="81" s="1"/>
  <c r="D44" i="80"/>
  <c r="C44" i="80"/>
  <c r="E44" i="80" s="1"/>
  <c r="D44" i="78"/>
  <c r="C44" i="78"/>
  <c r="E44" i="78" s="1"/>
  <c r="D43" i="50"/>
  <c r="C43" i="50"/>
  <c r="E43" i="50" s="1"/>
  <c r="C45" i="85" l="1"/>
  <c r="E45" i="85" s="1"/>
  <c r="D45" i="85"/>
  <c r="C45" i="84"/>
  <c r="E45" i="84" s="1"/>
  <c r="D45" i="84"/>
  <c r="C45" i="83"/>
  <c r="E45" i="83" s="1"/>
  <c r="D45" i="83"/>
  <c r="C45" i="82"/>
  <c r="E45" i="82" s="1"/>
  <c r="D45" i="82"/>
  <c r="C45" i="81"/>
  <c r="E45" i="81" s="1"/>
  <c r="D45" i="81"/>
  <c r="C45" i="80"/>
  <c r="E45" i="80" s="1"/>
  <c r="D45" i="80"/>
  <c r="C45" i="78"/>
  <c r="E45" i="78" s="1"/>
  <c r="D45" i="78"/>
  <c r="C44" i="50"/>
  <c r="E44" i="50" s="1"/>
  <c r="D44" i="50"/>
  <c r="D46" i="85" l="1"/>
  <c r="E46" i="85"/>
  <c r="C46" i="85"/>
  <c r="D46" i="84"/>
  <c r="E46" i="84"/>
  <c r="C46" i="84"/>
  <c r="D46" i="83"/>
  <c r="C46" i="83"/>
  <c r="E46" i="83" s="1"/>
  <c r="D46" i="82"/>
  <c r="E46" i="82"/>
  <c r="C46" i="82"/>
  <c r="D46" i="81"/>
  <c r="C46" i="81"/>
  <c r="E46" i="81" s="1"/>
  <c r="D46" i="80"/>
  <c r="C46" i="80"/>
  <c r="E46" i="80" s="1"/>
  <c r="D46" i="78"/>
  <c r="C46" i="78"/>
  <c r="E46" i="78" s="1"/>
  <c r="D45" i="50"/>
  <c r="C45" i="50"/>
  <c r="E45" i="50" s="1"/>
  <c r="C47" i="85" l="1"/>
  <c r="E47" i="85" s="1"/>
  <c r="D47" i="85"/>
  <c r="C47" i="84"/>
  <c r="E47" i="84" s="1"/>
  <c r="D47" i="84"/>
  <c r="C47" i="83"/>
  <c r="E47" i="83" s="1"/>
  <c r="D47" i="83"/>
  <c r="C47" i="82"/>
  <c r="E47" i="82" s="1"/>
  <c r="D47" i="82"/>
  <c r="C47" i="81"/>
  <c r="E47" i="81" s="1"/>
  <c r="D47" i="81"/>
  <c r="C47" i="80"/>
  <c r="E47" i="80" s="1"/>
  <c r="D47" i="80"/>
  <c r="C47" i="78"/>
  <c r="E47" i="78" s="1"/>
  <c r="D47" i="78"/>
  <c r="D46" i="50"/>
  <c r="C46" i="50"/>
  <c r="E46" i="50" s="1"/>
  <c r="D48" i="85" l="1"/>
  <c r="E48" i="85"/>
  <c r="C48" i="85"/>
  <c r="D48" i="84"/>
  <c r="E48" i="84"/>
  <c r="C48" i="84"/>
  <c r="D48" i="83"/>
  <c r="C48" i="83"/>
  <c r="E48" i="83" s="1"/>
  <c r="D48" i="82"/>
  <c r="E48" i="82"/>
  <c r="C48" i="82"/>
  <c r="D48" i="81"/>
  <c r="C48" i="81"/>
  <c r="E48" i="81" s="1"/>
  <c r="D48" i="80"/>
  <c r="C48" i="80"/>
  <c r="E48" i="80" s="1"/>
  <c r="D48" i="78"/>
  <c r="C48" i="78"/>
  <c r="E48" i="78" s="1"/>
  <c r="D47" i="50"/>
  <c r="C47" i="50"/>
  <c r="E47" i="50" s="1"/>
  <c r="C49" i="85" l="1"/>
  <c r="E49" i="85" s="1"/>
  <c r="D49" i="85"/>
  <c r="C49" i="84"/>
  <c r="E49" i="84" s="1"/>
  <c r="D49" i="84"/>
  <c r="C49" i="83"/>
  <c r="E49" i="83" s="1"/>
  <c r="D49" i="83"/>
  <c r="C49" i="82"/>
  <c r="E49" i="82" s="1"/>
  <c r="D49" i="82"/>
  <c r="C49" i="81"/>
  <c r="E49" i="81" s="1"/>
  <c r="D49" i="81"/>
  <c r="C49" i="80"/>
  <c r="E49" i="80" s="1"/>
  <c r="D49" i="80"/>
  <c r="C49" i="78"/>
  <c r="E49" i="78" s="1"/>
  <c r="D49" i="78"/>
  <c r="C48" i="50"/>
  <c r="E48" i="50" s="1"/>
  <c r="D48" i="50"/>
  <c r="D50" i="85" l="1"/>
  <c r="E50" i="85"/>
  <c r="C50" i="85"/>
  <c r="D50" i="84"/>
  <c r="E50" i="84"/>
  <c r="C50" i="84"/>
  <c r="D50" i="83"/>
  <c r="C50" i="83"/>
  <c r="E50" i="83" s="1"/>
  <c r="D50" i="82"/>
  <c r="E50" i="82"/>
  <c r="C50" i="82"/>
  <c r="D50" i="81"/>
  <c r="C50" i="81"/>
  <c r="E50" i="81" s="1"/>
  <c r="D50" i="80"/>
  <c r="C50" i="80"/>
  <c r="E50" i="80" s="1"/>
  <c r="D50" i="78"/>
  <c r="C50" i="78"/>
  <c r="E50" i="78" s="1"/>
  <c r="C49" i="50"/>
  <c r="E49" i="50" s="1"/>
  <c r="D49" i="50"/>
  <c r="C51" i="85" l="1"/>
  <c r="E51" i="85" s="1"/>
  <c r="D51" i="85"/>
  <c r="C51" i="84"/>
  <c r="E51" i="84" s="1"/>
  <c r="D51" i="84"/>
  <c r="C51" i="83"/>
  <c r="E51" i="83" s="1"/>
  <c r="D51" i="83"/>
  <c r="C51" i="82"/>
  <c r="E51" i="82" s="1"/>
  <c r="D51" i="82"/>
  <c r="C51" i="81"/>
  <c r="E51" i="81" s="1"/>
  <c r="D51" i="81"/>
  <c r="C51" i="80"/>
  <c r="E51" i="80" s="1"/>
  <c r="D51" i="80"/>
  <c r="C51" i="78"/>
  <c r="E51" i="78" s="1"/>
  <c r="D51" i="78"/>
  <c r="C50" i="50"/>
  <c r="E50" i="50" s="1"/>
  <c r="D50" i="50"/>
  <c r="D52" i="85" l="1"/>
  <c r="E52" i="85"/>
  <c r="C52" i="85"/>
  <c r="D52" i="84"/>
  <c r="E52" i="84"/>
  <c r="C52" i="84"/>
  <c r="D52" i="83"/>
  <c r="C52" i="83"/>
  <c r="E52" i="83" s="1"/>
  <c r="D52" i="82"/>
  <c r="E52" i="82"/>
  <c r="C52" i="82"/>
  <c r="D52" i="81"/>
  <c r="C52" i="81"/>
  <c r="E52" i="81" s="1"/>
  <c r="D52" i="80"/>
  <c r="C52" i="80"/>
  <c r="E52" i="80" s="1"/>
  <c r="D52" i="78"/>
  <c r="C52" i="78"/>
  <c r="E52" i="78" s="1"/>
  <c r="D51" i="50"/>
  <c r="C51" i="50"/>
  <c r="E51" i="50" s="1"/>
  <c r="C53" i="85" l="1"/>
  <c r="E53" i="85" s="1"/>
  <c r="D53" i="85"/>
  <c r="C53" i="84"/>
  <c r="E53" i="84" s="1"/>
  <c r="D53" i="84"/>
  <c r="C53" i="83"/>
  <c r="E53" i="83" s="1"/>
  <c r="D53" i="83"/>
  <c r="C53" i="82"/>
  <c r="E53" i="82" s="1"/>
  <c r="D53" i="82"/>
  <c r="C53" i="81"/>
  <c r="E53" i="81" s="1"/>
  <c r="D53" i="81"/>
  <c r="C53" i="80"/>
  <c r="E53" i="80" s="1"/>
  <c r="D53" i="80"/>
  <c r="C53" i="78"/>
  <c r="E53" i="78" s="1"/>
  <c r="D53" i="78"/>
  <c r="C52" i="50"/>
  <c r="E52" i="50" s="1"/>
  <c r="D52" i="50"/>
  <c r="D54" i="85" l="1"/>
  <c r="E54" i="85"/>
  <c r="C54" i="85"/>
  <c r="D54" i="84"/>
  <c r="E54" i="84"/>
  <c r="C54" i="84"/>
  <c r="D54" i="83"/>
  <c r="C54" i="83"/>
  <c r="E54" i="83" s="1"/>
  <c r="D54" i="82"/>
  <c r="E54" i="82"/>
  <c r="C54" i="82"/>
  <c r="D54" i="81"/>
  <c r="C54" i="81"/>
  <c r="E54" i="81" s="1"/>
  <c r="D54" i="80"/>
  <c r="C54" i="80"/>
  <c r="E54" i="80" s="1"/>
  <c r="D54" i="78"/>
  <c r="C54" i="78"/>
  <c r="E54" i="78" s="1"/>
  <c r="D53" i="50"/>
  <c r="C53" i="50"/>
  <c r="E53" i="50" s="1"/>
  <c r="C55" i="85" l="1"/>
  <c r="E55" i="85" s="1"/>
  <c r="D55" i="85"/>
  <c r="C55" i="84"/>
  <c r="E55" i="84" s="1"/>
  <c r="D55" i="84"/>
  <c r="C55" i="83"/>
  <c r="E55" i="83" s="1"/>
  <c r="D55" i="83"/>
  <c r="C55" i="82"/>
  <c r="E55" i="82" s="1"/>
  <c r="D55" i="82"/>
  <c r="C55" i="81"/>
  <c r="E55" i="81" s="1"/>
  <c r="D55" i="81"/>
  <c r="C55" i="80"/>
  <c r="E55" i="80" s="1"/>
  <c r="D55" i="80"/>
  <c r="C55" i="78"/>
  <c r="E55" i="78" s="1"/>
  <c r="D55" i="78"/>
  <c r="C54" i="50"/>
  <c r="E54" i="50" s="1"/>
  <c r="D54" i="50"/>
  <c r="D56" i="85" l="1"/>
  <c r="E56" i="85"/>
  <c r="C56" i="85"/>
  <c r="D56" i="84"/>
  <c r="E56" i="84"/>
  <c r="C56" i="84"/>
  <c r="D56" i="83"/>
  <c r="C56" i="83"/>
  <c r="E56" i="83" s="1"/>
  <c r="D56" i="82"/>
  <c r="E56" i="82"/>
  <c r="C56" i="82"/>
  <c r="D56" i="81"/>
  <c r="C56" i="81"/>
  <c r="E56" i="81" s="1"/>
  <c r="D56" i="80"/>
  <c r="C56" i="80"/>
  <c r="E56" i="80" s="1"/>
  <c r="D56" i="78"/>
  <c r="C56" i="78"/>
  <c r="E56" i="78" s="1"/>
  <c r="C55" i="50"/>
  <c r="E55" i="50" s="1"/>
  <c r="D55" i="50"/>
  <c r="C57" i="85" l="1"/>
  <c r="E57" i="85" s="1"/>
  <c r="D57" i="85"/>
  <c r="C57" i="84"/>
  <c r="E57" i="84" s="1"/>
  <c r="D57" i="84"/>
  <c r="C57" i="83"/>
  <c r="E57" i="83" s="1"/>
  <c r="D57" i="83"/>
  <c r="C57" i="82"/>
  <c r="E57" i="82" s="1"/>
  <c r="D57" i="82"/>
  <c r="C57" i="81"/>
  <c r="E57" i="81" s="1"/>
  <c r="D57" i="81"/>
  <c r="C57" i="80"/>
  <c r="E57" i="80" s="1"/>
  <c r="D57" i="80"/>
  <c r="C57" i="78"/>
  <c r="E57" i="78" s="1"/>
  <c r="D57" i="78"/>
  <c r="C56" i="50"/>
  <c r="E56" i="50" s="1"/>
  <c r="D56" i="50"/>
  <c r="C58" i="85" l="1"/>
  <c r="E58" i="85" s="1"/>
  <c r="D58" i="85"/>
  <c r="C58" i="84"/>
  <c r="E58" i="84" s="1"/>
  <c r="D58" i="84"/>
  <c r="C58" i="83"/>
  <c r="E58" i="83" s="1"/>
  <c r="D58" i="83"/>
  <c r="C58" i="82"/>
  <c r="E58" i="82" s="1"/>
  <c r="D58" i="82"/>
  <c r="C58" i="81"/>
  <c r="E58" i="81" s="1"/>
  <c r="D58" i="81"/>
  <c r="C58" i="80"/>
  <c r="E58" i="80" s="1"/>
  <c r="D58" i="80"/>
  <c r="D58" i="78"/>
  <c r="C58" i="78"/>
  <c r="E58" i="78" s="1"/>
  <c r="D57" i="50"/>
  <c r="C57" i="50"/>
  <c r="E57" i="50" s="1"/>
  <c r="D59" i="85" l="1"/>
  <c r="C59" i="85"/>
  <c r="E59" i="85" s="1"/>
  <c r="D59" i="84"/>
  <c r="C59" i="84"/>
  <c r="E59" i="84" s="1"/>
  <c r="D59" i="83"/>
  <c r="C59" i="83"/>
  <c r="E59" i="83" s="1"/>
  <c r="D59" i="82"/>
  <c r="C59" i="82"/>
  <c r="E59" i="82" s="1"/>
  <c r="D59" i="81"/>
  <c r="C59" i="81"/>
  <c r="E59" i="81" s="1"/>
  <c r="D59" i="80"/>
  <c r="C59" i="80"/>
  <c r="E59" i="80" s="1"/>
  <c r="C59" i="78"/>
  <c r="E59" i="78" s="1"/>
  <c r="D59" i="78"/>
  <c r="C58" i="50"/>
  <c r="E58" i="50" s="1"/>
  <c r="D58" i="50"/>
  <c r="C60" i="85" l="1"/>
  <c r="E60" i="85" s="1"/>
  <c r="D60" i="85"/>
  <c r="C60" i="84"/>
  <c r="E60" i="84" s="1"/>
  <c r="D60" i="84"/>
  <c r="C60" i="83"/>
  <c r="E60" i="83" s="1"/>
  <c r="D60" i="83"/>
  <c r="C60" i="82"/>
  <c r="E60" i="82" s="1"/>
  <c r="D60" i="82"/>
  <c r="C60" i="81"/>
  <c r="E60" i="81" s="1"/>
  <c r="D60" i="81"/>
  <c r="C60" i="80"/>
  <c r="E60" i="80" s="1"/>
  <c r="D60" i="80"/>
  <c r="D60" i="78"/>
  <c r="C60" i="78"/>
  <c r="E60" i="78" s="1"/>
  <c r="D59" i="50"/>
  <c r="C59" i="50"/>
  <c r="E59" i="50" s="1"/>
  <c r="D61" i="85" l="1"/>
  <c r="C61" i="85"/>
  <c r="E61" i="85" s="1"/>
  <c r="D61" i="84"/>
  <c r="E61" i="84"/>
  <c r="C61" i="84"/>
  <c r="D61" i="83"/>
  <c r="C61" i="83"/>
  <c r="E61" i="83" s="1"/>
  <c r="D61" i="82"/>
  <c r="C61" i="82"/>
  <c r="E61" i="82" s="1"/>
  <c r="D61" i="81"/>
  <c r="C61" i="81"/>
  <c r="E61" i="81" s="1"/>
  <c r="D61" i="80"/>
  <c r="C61" i="80"/>
  <c r="E61" i="80" s="1"/>
  <c r="C61" i="78"/>
  <c r="E61" i="78" s="1"/>
  <c r="D61" i="78"/>
  <c r="D60" i="50"/>
  <c r="C60" i="50"/>
  <c r="E60" i="50" s="1"/>
  <c r="C62" i="85" l="1"/>
  <c r="E62" i="85" s="1"/>
  <c r="D62" i="85"/>
  <c r="C62" i="84"/>
  <c r="E62" i="84" s="1"/>
  <c r="D62" i="84"/>
  <c r="C62" i="83"/>
  <c r="E62" i="83" s="1"/>
  <c r="D62" i="83"/>
  <c r="C62" i="82"/>
  <c r="E62" i="82" s="1"/>
  <c r="D62" i="82"/>
  <c r="C62" i="81"/>
  <c r="E62" i="81" s="1"/>
  <c r="D62" i="81"/>
  <c r="C62" i="80"/>
  <c r="E62" i="80" s="1"/>
  <c r="D62" i="80"/>
  <c r="D62" i="78"/>
  <c r="C62" i="78"/>
  <c r="E62" i="78" s="1"/>
  <c r="D61" i="50"/>
  <c r="C61" i="50"/>
  <c r="E61" i="50" s="1"/>
  <c r="D63" i="85" l="1"/>
  <c r="C63" i="85"/>
  <c r="E63" i="85" s="1"/>
  <c r="D63" i="84"/>
  <c r="C63" i="84"/>
  <c r="E63" i="84" s="1"/>
  <c r="D63" i="83"/>
  <c r="C63" i="83"/>
  <c r="E63" i="83" s="1"/>
  <c r="D63" i="82"/>
  <c r="C63" i="82"/>
  <c r="E63" i="82" s="1"/>
  <c r="D63" i="81"/>
  <c r="C63" i="81"/>
  <c r="E63" i="81" s="1"/>
  <c r="D63" i="80"/>
  <c r="C63" i="80"/>
  <c r="E63" i="80" s="1"/>
  <c r="C63" i="78"/>
  <c r="E63" i="78" s="1"/>
  <c r="D63" i="78"/>
  <c r="D62" i="50"/>
  <c r="C62" i="50"/>
  <c r="E62" i="50" s="1"/>
  <c r="C64" i="85" l="1"/>
  <c r="E64" i="85" s="1"/>
  <c r="D64" i="85"/>
  <c r="C64" i="84"/>
  <c r="E64" i="84" s="1"/>
  <c r="D64" i="84"/>
  <c r="C64" i="83"/>
  <c r="E64" i="83" s="1"/>
  <c r="D64" i="83"/>
  <c r="C64" i="82"/>
  <c r="E64" i="82" s="1"/>
  <c r="D64" i="82"/>
  <c r="C64" i="81"/>
  <c r="E64" i="81" s="1"/>
  <c r="D64" i="81"/>
  <c r="C64" i="80"/>
  <c r="E64" i="80" s="1"/>
  <c r="D64" i="80"/>
  <c r="D64" i="78"/>
  <c r="C64" i="78"/>
  <c r="E64" i="78" s="1"/>
  <c r="C63" i="50"/>
  <c r="E63" i="50" s="1"/>
  <c r="D63" i="50"/>
  <c r="D65" i="85" l="1"/>
  <c r="E65" i="85"/>
  <c r="C65" i="85"/>
  <c r="D65" i="84"/>
  <c r="E65" i="84"/>
  <c r="C65" i="84"/>
  <c r="D65" i="83"/>
  <c r="C65" i="83"/>
  <c r="E65" i="83" s="1"/>
  <c r="D65" i="82"/>
  <c r="C65" i="82"/>
  <c r="E65" i="82" s="1"/>
  <c r="D65" i="81"/>
  <c r="C65" i="81"/>
  <c r="E65" i="81" s="1"/>
  <c r="D65" i="80"/>
  <c r="E65" i="80"/>
  <c r="C65" i="80"/>
  <c r="C65" i="78"/>
  <c r="E65" i="78" s="1"/>
  <c r="D65" i="78"/>
  <c r="C64" i="50"/>
  <c r="E64" i="50" s="1"/>
  <c r="D64" i="50"/>
  <c r="C66" i="85" l="1"/>
  <c r="E66" i="85" s="1"/>
  <c r="D66" i="85"/>
  <c r="C66" i="84"/>
  <c r="E66" i="84" s="1"/>
  <c r="D66" i="84"/>
  <c r="C66" i="83"/>
  <c r="E66" i="83" s="1"/>
  <c r="D66" i="83"/>
  <c r="C66" i="82"/>
  <c r="E66" i="82" s="1"/>
  <c r="D66" i="82"/>
  <c r="C66" i="81"/>
  <c r="E66" i="81" s="1"/>
  <c r="D66" i="81"/>
  <c r="C66" i="80"/>
  <c r="E66" i="80" s="1"/>
  <c r="D66" i="80"/>
  <c r="D66" i="78"/>
  <c r="C66" i="78"/>
  <c r="E66" i="78" s="1"/>
  <c r="D65" i="50"/>
  <c r="C65" i="50"/>
  <c r="E65" i="50" s="1"/>
  <c r="D67" i="85" l="1"/>
  <c r="C67" i="85"/>
  <c r="E67" i="85" s="1"/>
  <c r="D67" i="84"/>
  <c r="C67" i="84"/>
  <c r="E67" i="84" s="1"/>
  <c r="D67" i="83"/>
  <c r="C67" i="83"/>
  <c r="E67" i="83" s="1"/>
  <c r="D67" i="82"/>
  <c r="C67" i="82"/>
  <c r="E67" i="82" s="1"/>
  <c r="D67" i="81"/>
  <c r="C67" i="81"/>
  <c r="E67" i="81" s="1"/>
  <c r="D67" i="80"/>
  <c r="C67" i="80"/>
  <c r="E67" i="80" s="1"/>
  <c r="C67" i="78"/>
  <c r="E67" i="78" s="1"/>
  <c r="D67" i="78"/>
  <c r="C66" i="50"/>
  <c r="E66" i="50" s="1"/>
  <c r="D66" i="50"/>
  <c r="C68" i="85" l="1"/>
  <c r="E68" i="85" s="1"/>
  <c r="D68" i="85"/>
  <c r="C68" i="84"/>
  <c r="E68" i="84" s="1"/>
  <c r="D68" i="84"/>
  <c r="C68" i="83"/>
  <c r="E68" i="83" s="1"/>
  <c r="D68" i="83"/>
  <c r="C68" i="82"/>
  <c r="E68" i="82" s="1"/>
  <c r="D68" i="82"/>
  <c r="C68" i="81"/>
  <c r="E68" i="81" s="1"/>
  <c r="D68" i="81"/>
  <c r="C68" i="80"/>
  <c r="E68" i="80" s="1"/>
  <c r="D68" i="80"/>
  <c r="D68" i="78"/>
  <c r="C68" i="78"/>
  <c r="E68" i="78" s="1"/>
  <c r="D67" i="50"/>
  <c r="C67" i="50"/>
  <c r="E67" i="50" s="1"/>
  <c r="D69" i="85" l="1"/>
  <c r="E69" i="85"/>
  <c r="C69" i="85"/>
  <c r="D69" i="84"/>
  <c r="C69" i="84"/>
  <c r="E69" i="84" s="1"/>
  <c r="D69" i="83"/>
  <c r="E69" i="83"/>
  <c r="C69" i="83"/>
  <c r="D69" i="82"/>
  <c r="C69" i="82"/>
  <c r="E69" i="82" s="1"/>
  <c r="D69" i="81"/>
  <c r="C69" i="81"/>
  <c r="E69" i="81" s="1"/>
  <c r="D69" i="80"/>
  <c r="C69" i="80"/>
  <c r="E69" i="80" s="1"/>
  <c r="C69" i="78"/>
  <c r="E69" i="78" s="1"/>
  <c r="D69" i="78"/>
  <c r="D68" i="50"/>
  <c r="C68" i="50"/>
  <c r="E68" i="50" s="1"/>
  <c r="C70" i="85" l="1"/>
  <c r="E70" i="85" s="1"/>
  <c r="D70" i="85"/>
  <c r="C70" i="84"/>
  <c r="E70" i="84" s="1"/>
  <c r="D70" i="84"/>
  <c r="C70" i="83"/>
  <c r="E70" i="83" s="1"/>
  <c r="D70" i="83"/>
  <c r="C70" i="82"/>
  <c r="E70" i="82" s="1"/>
  <c r="D70" i="82"/>
  <c r="C70" i="81"/>
  <c r="E70" i="81" s="1"/>
  <c r="D70" i="81"/>
  <c r="C70" i="80"/>
  <c r="E70" i="80" s="1"/>
  <c r="D70" i="80"/>
  <c r="D70" i="78"/>
  <c r="C70" i="78"/>
  <c r="E70" i="78" s="1"/>
  <c r="D69" i="50"/>
  <c r="C69" i="50"/>
  <c r="E69" i="50" s="1"/>
  <c r="D71" i="85" l="1"/>
  <c r="C71" i="85"/>
  <c r="E71" i="85" s="1"/>
  <c r="D71" i="84"/>
  <c r="C71" i="84"/>
  <c r="E71" i="84" s="1"/>
  <c r="D71" i="83"/>
  <c r="C71" i="83"/>
  <c r="E71" i="83" s="1"/>
  <c r="D71" i="82"/>
  <c r="C71" i="82"/>
  <c r="E71" i="82" s="1"/>
  <c r="D71" i="81"/>
  <c r="C71" i="81"/>
  <c r="E71" i="81" s="1"/>
  <c r="D71" i="80"/>
  <c r="C71" i="80"/>
  <c r="E71" i="80" s="1"/>
  <c r="C71" i="78"/>
  <c r="E71" i="78" s="1"/>
  <c r="D71" i="78"/>
  <c r="D70" i="50"/>
  <c r="C70" i="50"/>
  <c r="E70" i="50" s="1"/>
  <c r="C72" i="85" l="1"/>
  <c r="E72" i="85" s="1"/>
  <c r="D72" i="85"/>
  <c r="C72" i="84"/>
  <c r="E72" i="84" s="1"/>
  <c r="D72" i="84"/>
  <c r="C72" i="83"/>
  <c r="E72" i="83" s="1"/>
  <c r="D72" i="83"/>
  <c r="C72" i="82"/>
  <c r="E72" i="82" s="1"/>
  <c r="D72" i="82"/>
  <c r="C72" i="81"/>
  <c r="E72" i="81" s="1"/>
  <c r="D72" i="81"/>
  <c r="C72" i="80"/>
  <c r="E72" i="80" s="1"/>
  <c r="D72" i="80"/>
  <c r="D72" i="78"/>
  <c r="C72" i="78"/>
  <c r="E72" i="78" s="1"/>
  <c r="C71" i="50"/>
  <c r="E71" i="50" s="1"/>
  <c r="D71" i="50"/>
  <c r="D73" i="85" l="1"/>
  <c r="C73" i="85"/>
  <c r="E73" i="85" s="1"/>
  <c r="D73" i="84"/>
  <c r="C73" i="84"/>
  <c r="E73" i="84" s="1"/>
  <c r="D73" i="83"/>
  <c r="E73" i="83"/>
  <c r="C73" i="83"/>
  <c r="D73" i="82"/>
  <c r="C73" i="82"/>
  <c r="E73" i="82" s="1"/>
  <c r="D73" i="81"/>
  <c r="C73" i="81"/>
  <c r="E73" i="81" s="1"/>
  <c r="D73" i="80"/>
  <c r="C73" i="80"/>
  <c r="E73" i="80" s="1"/>
  <c r="C73" i="78"/>
  <c r="E73" i="78" s="1"/>
  <c r="D73" i="78"/>
  <c r="C72" i="50"/>
  <c r="E72" i="50" s="1"/>
  <c r="D72" i="50"/>
  <c r="C74" i="85" l="1"/>
  <c r="E74" i="85" s="1"/>
  <c r="D74" i="85"/>
  <c r="C74" i="84"/>
  <c r="E74" i="84" s="1"/>
  <c r="D74" i="84"/>
  <c r="C74" i="83"/>
  <c r="E74" i="83" s="1"/>
  <c r="D74" i="83"/>
  <c r="C74" i="82"/>
  <c r="E74" i="82" s="1"/>
  <c r="D74" i="82"/>
  <c r="C74" i="81"/>
  <c r="E74" i="81" s="1"/>
  <c r="D74" i="81"/>
  <c r="C74" i="80"/>
  <c r="E74" i="80" s="1"/>
  <c r="D74" i="80"/>
  <c r="D74" i="78"/>
  <c r="C74" i="78"/>
  <c r="E74" i="78" s="1"/>
  <c r="D73" i="50"/>
  <c r="C73" i="50"/>
  <c r="E73" i="50" s="1"/>
  <c r="D75" i="85" l="1"/>
  <c r="C75" i="85"/>
  <c r="E75" i="85" s="1"/>
  <c r="D75" i="84"/>
  <c r="C75" i="84"/>
  <c r="E75" i="84" s="1"/>
  <c r="D75" i="83"/>
  <c r="C75" i="83"/>
  <c r="E75" i="83" s="1"/>
  <c r="D75" i="82"/>
  <c r="C75" i="82"/>
  <c r="E75" i="82" s="1"/>
  <c r="D75" i="81"/>
  <c r="C75" i="81"/>
  <c r="E75" i="81" s="1"/>
  <c r="D75" i="80"/>
  <c r="C75" i="80"/>
  <c r="E75" i="80" s="1"/>
  <c r="C75" i="78"/>
  <c r="E75" i="78" s="1"/>
  <c r="D75" i="78"/>
  <c r="D74" i="50"/>
  <c r="C74" i="50"/>
  <c r="E74" i="50" s="1"/>
  <c r="C76" i="85" l="1"/>
  <c r="E76" i="85" s="1"/>
  <c r="D76" i="85"/>
  <c r="C76" i="84"/>
  <c r="E76" i="84" s="1"/>
  <c r="D76" i="84"/>
  <c r="C76" i="83"/>
  <c r="E76" i="83" s="1"/>
  <c r="D76" i="83"/>
  <c r="C76" i="82"/>
  <c r="E76" i="82" s="1"/>
  <c r="D76" i="82"/>
  <c r="C76" i="81"/>
  <c r="E76" i="81" s="1"/>
  <c r="D76" i="81"/>
  <c r="C76" i="80"/>
  <c r="E76" i="80" s="1"/>
  <c r="D76" i="80"/>
  <c r="D76" i="78"/>
  <c r="C76" i="78"/>
  <c r="E76" i="78" s="1"/>
  <c r="C75" i="50"/>
  <c r="E75" i="50" s="1"/>
  <c r="D75" i="50"/>
  <c r="D77" i="85" l="1"/>
  <c r="E77" i="85"/>
  <c r="C77" i="85"/>
  <c r="D77" i="84"/>
  <c r="C77" i="84"/>
  <c r="E77" i="84" s="1"/>
  <c r="D77" i="83"/>
  <c r="E77" i="83"/>
  <c r="C77" i="83"/>
  <c r="D77" i="82"/>
  <c r="C77" i="82"/>
  <c r="E77" i="82" s="1"/>
  <c r="D77" i="81"/>
  <c r="C77" i="81"/>
  <c r="E77" i="81" s="1"/>
  <c r="D77" i="80"/>
  <c r="C77" i="80"/>
  <c r="E77" i="80" s="1"/>
  <c r="C77" i="78"/>
  <c r="E77" i="78" s="1"/>
  <c r="D77" i="78"/>
  <c r="C76" i="50"/>
  <c r="E76" i="50" s="1"/>
  <c r="D76" i="50"/>
  <c r="C78" i="85" l="1"/>
  <c r="E78" i="85" s="1"/>
  <c r="D78" i="85"/>
  <c r="C78" i="84"/>
  <c r="E78" i="84" s="1"/>
  <c r="D78" i="84"/>
  <c r="C78" i="83"/>
  <c r="E78" i="83" s="1"/>
  <c r="D78" i="83"/>
  <c r="C78" i="82"/>
  <c r="E78" i="82" s="1"/>
  <c r="D78" i="82"/>
  <c r="C78" i="81"/>
  <c r="E78" i="81" s="1"/>
  <c r="D78" i="81"/>
  <c r="C78" i="80"/>
  <c r="E78" i="80" s="1"/>
  <c r="D78" i="80"/>
  <c r="D78" i="78"/>
  <c r="C78" i="78"/>
  <c r="E78" i="78" s="1"/>
  <c r="D77" i="50"/>
  <c r="C77" i="50"/>
  <c r="E77" i="50" s="1"/>
  <c r="D79" i="85" l="1"/>
  <c r="C79" i="85"/>
  <c r="E79" i="85" s="1"/>
  <c r="D79" i="84"/>
  <c r="C79" i="84"/>
  <c r="E79" i="84" s="1"/>
  <c r="D79" i="83"/>
  <c r="C79" i="83"/>
  <c r="E79" i="83" s="1"/>
  <c r="D79" i="82"/>
  <c r="C79" i="82"/>
  <c r="E79" i="82" s="1"/>
  <c r="D79" i="81"/>
  <c r="C79" i="81"/>
  <c r="E79" i="81" s="1"/>
  <c r="D79" i="80"/>
  <c r="C79" i="80"/>
  <c r="E79" i="80" s="1"/>
  <c r="C79" i="78"/>
  <c r="E79" i="78" s="1"/>
  <c r="D79" i="78"/>
  <c r="D78" i="50"/>
  <c r="C78" i="50"/>
  <c r="E78" i="50" s="1"/>
  <c r="C80" i="85" l="1"/>
  <c r="E80" i="85" s="1"/>
  <c r="D80" i="85"/>
  <c r="C80" i="84"/>
  <c r="E80" i="84" s="1"/>
  <c r="D80" i="84"/>
  <c r="C80" i="83"/>
  <c r="E80" i="83" s="1"/>
  <c r="D80" i="83"/>
  <c r="C80" i="82"/>
  <c r="E80" i="82" s="1"/>
  <c r="D80" i="82"/>
  <c r="C80" i="81"/>
  <c r="E80" i="81" s="1"/>
  <c r="D80" i="81"/>
  <c r="C80" i="80"/>
  <c r="E80" i="80" s="1"/>
  <c r="D80" i="80"/>
  <c r="D80" i="78"/>
  <c r="C80" i="78"/>
  <c r="E80" i="78" s="1"/>
  <c r="D79" i="50"/>
  <c r="C79" i="50"/>
  <c r="E79" i="50" s="1"/>
  <c r="D81" i="85" l="1"/>
  <c r="C81" i="85"/>
  <c r="E81" i="85" s="1"/>
  <c r="D81" i="84"/>
  <c r="C81" i="84"/>
  <c r="E81" i="84" s="1"/>
  <c r="D81" i="83"/>
  <c r="E81" i="83"/>
  <c r="C81" i="83"/>
  <c r="D81" i="82"/>
  <c r="C81" i="82"/>
  <c r="E81" i="82" s="1"/>
  <c r="D81" i="81"/>
  <c r="C81" i="81"/>
  <c r="E81" i="81" s="1"/>
  <c r="D81" i="80"/>
  <c r="E81" i="80"/>
  <c r="C81" i="80"/>
  <c r="C81" i="78"/>
  <c r="E81" i="78" s="1"/>
  <c r="D81" i="78"/>
  <c r="C80" i="50"/>
  <c r="E80" i="50" s="1"/>
  <c r="D80" i="50"/>
  <c r="C82" i="85" l="1"/>
  <c r="E82" i="85" s="1"/>
  <c r="D82" i="85"/>
  <c r="C82" i="84"/>
  <c r="E82" i="84" s="1"/>
  <c r="D82" i="84"/>
  <c r="C82" i="83"/>
  <c r="E82" i="83" s="1"/>
  <c r="D82" i="83"/>
  <c r="C82" i="82"/>
  <c r="E82" i="82" s="1"/>
  <c r="D82" i="82"/>
  <c r="C82" i="81"/>
  <c r="E82" i="81" s="1"/>
  <c r="D82" i="81"/>
  <c r="C82" i="80"/>
  <c r="E82" i="80" s="1"/>
  <c r="D82" i="80"/>
  <c r="D82" i="78"/>
  <c r="C82" i="78"/>
  <c r="E82" i="78" s="1"/>
  <c r="D81" i="50"/>
  <c r="C81" i="50"/>
  <c r="E81" i="50" s="1"/>
  <c r="D83" i="85" l="1"/>
  <c r="C83" i="85"/>
  <c r="E83" i="85" s="1"/>
  <c r="D83" i="84"/>
  <c r="C83" i="84"/>
  <c r="E83" i="84" s="1"/>
  <c r="D83" i="83"/>
  <c r="C83" i="83"/>
  <c r="E83" i="83" s="1"/>
  <c r="D83" i="82"/>
  <c r="C83" i="82"/>
  <c r="E83" i="82" s="1"/>
  <c r="D83" i="81"/>
  <c r="C83" i="81"/>
  <c r="E83" i="81" s="1"/>
  <c r="D83" i="80"/>
  <c r="C83" i="80"/>
  <c r="E83" i="80" s="1"/>
  <c r="C83" i="78"/>
  <c r="E83" i="78" s="1"/>
  <c r="D83" i="78"/>
  <c r="D82" i="50"/>
  <c r="C82" i="50"/>
  <c r="E82" i="50" s="1"/>
  <c r="C84" i="85" l="1"/>
  <c r="E84" i="85" s="1"/>
  <c r="D84" i="85"/>
  <c r="C84" i="84"/>
  <c r="E84" i="84" s="1"/>
  <c r="D84" i="84"/>
  <c r="C84" i="83"/>
  <c r="E84" i="83" s="1"/>
  <c r="D84" i="83"/>
  <c r="C84" i="82"/>
  <c r="E84" i="82" s="1"/>
  <c r="D84" i="82"/>
  <c r="C84" i="81"/>
  <c r="E84" i="81" s="1"/>
  <c r="D84" i="81"/>
  <c r="C84" i="80"/>
  <c r="E84" i="80" s="1"/>
  <c r="D84" i="80"/>
  <c r="D84" i="78"/>
  <c r="C84" i="78"/>
  <c r="E84" i="78" s="1"/>
  <c r="D83" i="50"/>
  <c r="C83" i="50"/>
  <c r="E83" i="50" s="1"/>
  <c r="D85" i="85" l="1"/>
  <c r="E85" i="85"/>
  <c r="C85" i="85"/>
  <c r="D85" i="84"/>
  <c r="C85" i="84"/>
  <c r="E85" i="84" s="1"/>
  <c r="D85" i="83"/>
  <c r="E85" i="83"/>
  <c r="C85" i="83"/>
  <c r="D85" i="82"/>
  <c r="C85" i="82"/>
  <c r="E85" i="82" s="1"/>
  <c r="D85" i="81"/>
  <c r="C85" i="81"/>
  <c r="E85" i="81" s="1"/>
  <c r="D85" i="80"/>
  <c r="C85" i="80"/>
  <c r="E85" i="80" s="1"/>
  <c r="C85" i="78"/>
  <c r="E85" i="78" s="1"/>
  <c r="D85" i="78"/>
  <c r="D84" i="50"/>
  <c r="C84" i="50"/>
  <c r="E84" i="50" s="1"/>
  <c r="C86" i="85" l="1"/>
  <c r="E86" i="85" s="1"/>
  <c r="D86" i="85"/>
  <c r="C86" i="84"/>
  <c r="E86" i="84" s="1"/>
  <c r="D86" i="84"/>
  <c r="C86" i="83"/>
  <c r="E86" i="83" s="1"/>
  <c r="D86" i="83"/>
  <c r="C86" i="82"/>
  <c r="E86" i="82" s="1"/>
  <c r="D86" i="82"/>
  <c r="C86" i="81"/>
  <c r="E86" i="81" s="1"/>
  <c r="D86" i="81"/>
  <c r="C86" i="80"/>
  <c r="E86" i="80" s="1"/>
  <c r="D86" i="80"/>
  <c r="D86" i="78"/>
  <c r="C86" i="78"/>
  <c r="E86" i="78" s="1"/>
  <c r="D85" i="50"/>
  <c r="C85" i="50"/>
  <c r="E85" i="50" s="1"/>
  <c r="D87" i="85" l="1"/>
  <c r="C87" i="85"/>
  <c r="E87" i="85" s="1"/>
  <c r="D87" i="84"/>
  <c r="C87" i="84"/>
  <c r="E87" i="84" s="1"/>
  <c r="D87" i="83"/>
  <c r="C87" i="83"/>
  <c r="E87" i="83" s="1"/>
  <c r="D87" i="82"/>
  <c r="C87" i="82"/>
  <c r="E87" i="82" s="1"/>
  <c r="D87" i="81"/>
  <c r="C87" i="81"/>
  <c r="E87" i="81" s="1"/>
  <c r="D87" i="80"/>
  <c r="C87" i="80"/>
  <c r="E87" i="80" s="1"/>
  <c r="C87" i="78"/>
  <c r="E87" i="78" s="1"/>
  <c r="D87" i="78"/>
  <c r="D86" i="50"/>
  <c r="C86" i="50"/>
  <c r="E86" i="50" s="1"/>
  <c r="C88" i="85" l="1"/>
  <c r="E88" i="85" s="1"/>
  <c r="D88" i="85"/>
  <c r="C88" i="84"/>
  <c r="E88" i="84" s="1"/>
  <c r="D88" i="84"/>
  <c r="C88" i="83"/>
  <c r="E88" i="83" s="1"/>
  <c r="D88" i="83"/>
  <c r="C88" i="82"/>
  <c r="E88" i="82" s="1"/>
  <c r="D88" i="82"/>
  <c r="C88" i="81"/>
  <c r="E88" i="81" s="1"/>
  <c r="D88" i="81"/>
  <c r="C88" i="80"/>
  <c r="E88" i="80" s="1"/>
  <c r="D88" i="80"/>
  <c r="D88" i="78"/>
  <c r="C88" i="78"/>
  <c r="E88" i="78" s="1"/>
  <c r="D87" i="50"/>
  <c r="C87" i="50"/>
  <c r="E87" i="50" s="1"/>
  <c r="D89" i="85" l="1"/>
  <c r="E89" i="85"/>
  <c r="C89" i="85"/>
  <c r="D89" i="84"/>
  <c r="C89" i="84"/>
  <c r="E89" i="84" s="1"/>
  <c r="D89" i="83"/>
  <c r="E89" i="83"/>
  <c r="C89" i="83"/>
  <c r="D89" i="82"/>
  <c r="C89" i="82"/>
  <c r="E89" i="82" s="1"/>
  <c r="D89" i="81"/>
  <c r="C89" i="81"/>
  <c r="E89" i="81" s="1"/>
  <c r="D89" i="80"/>
  <c r="C89" i="80"/>
  <c r="E89" i="80" s="1"/>
  <c r="C89" i="78"/>
  <c r="E89" i="78" s="1"/>
  <c r="D89" i="78"/>
  <c r="C88" i="50"/>
  <c r="E88" i="50" s="1"/>
  <c r="D88" i="50"/>
  <c r="C90" i="85" l="1"/>
  <c r="E90" i="85" s="1"/>
  <c r="D90" i="85"/>
  <c r="C90" i="84"/>
  <c r="E90" i="84" s="1"/>
  <c r="D90" i="84"/>
  <c r="C90" i="83"/>
  <c r="E90" i="83" s="1"/>
  <c r="D90" i="83"/>
  <c r="C90" i="82"/>
  <c r="E90" i="82" s="1"/>
  <c r="D90" i="82"/>
  <c r="C90" i="81"/>
  <c r="E90" i="81" s="1"/>
  <c r="D90" i="81"/>
  <c r="C90" i="80"/>
  <c r="E90" i="80" s="1"/>
  <c r="D90" i="80"/>
  <c r="D90" i="78"/>
  <c r="C90" i="78"/>
  <c r="E90" i="78" s="1"/>
  <c r="D89" i="50"/>
  <c r="C89" i="50"/>
  <c r="E89" i="50" s="1"/>
  <c r="D91" i="85" l="1"/>
  <c r="C91" i="85"/>
  <c r="E91" i="85" s="1"/>
  <c r="D91" i="84"/>
  <c r="C91" i="84"/>
  <c r="E91" i="84" s="1"/>
  <c r="D91" i="83"/>
  <c r="C91" i="83"/>
  <c r="E91" i="83" s="1"/>
  <c r="D91" i="82"/>
  <c r="C91" i="82"/>
  <c r="E91" i="82" s="1"/>
  <c r="D91" i="81"/>
  <c r="C91" i="81"/>
  <c r="E91" i="81" s="1"/>
  <c r="D91" i="80"/>
  <c r="C91" i="80"/>
  <c r="E91" i="80" s="1"/>
  <c r="C91" i="78"/>
  <c r="E91" i="78" s="1"/>
  <c r="D91" i="78"/>
  <c r="D90" i="50"/>
  <c r="C90" i="50"/>
  <c r="E90" i="50" s="1"/>
  <c r="C92" i="85" l="1"/>
  <c r="E92" i="85" s="1"/>
  <c r="D92" i="85"/>
  <c r="C92" i="84"/>
  <c r="E92" i="84" s="1"/>
  <c r="D92" i="84"/>
  <c r="C92" i="83"/>
  <c r="E92" i="83" s="1"/>
  <c r="D92" i="83"/>
  <c r="C92" i="82"/>
  <c r="E92" i="82" s="1"/>
  <c r="D92" i="82"/>
  <c r="C92" i="81"/>
  <c r="E92" i="81" s="1"/>
  <c r="D92" i="81"/>
  <c r="C92" i="80"/>
  <c r="E92" i="80" s="1"/>
  <c r="D92" i="80"/>
  <c r="D92" i="78"/>
  <c r="C92" i="78"/>
  <c r="E92" i="78" s="1"/>
  <c r="D91" i="50"/>
  <c r="C91" i="50"/>
  <c r="E91" i="50" s="1"/>
  <c r="D93" i="85" l="1"/>
  <c r="C93" i="85"/>
  <c r="E93" i="85" s="1"/>
  <c r="D93" i="84"/>
  <c r="C93" i="84"/>
  <c r="E93" i="84" s="1"/>
  <c r="D93" i="83"/>
  <c r="E93" i="83"/>
  <c r="C93" i="83"/>
  <c r="D93" i="82"/>
  <c r="C93" i="82"/>
  <c r="E93" i="82" s="1"/>
  <c r="D93" i="81"/>
  <c r="C93" i="81"/>
  <c r="E93" i="81" s="1"/>
  <c r="D93" i="80"/>
  <c r="C93" i="80"/>
  <c r="E93" i="80" s="1"/>
  <c r="C93" i="78"/>
  <c r="E93" i="78" s="1"/>
  <c r="D93" i="78"/>
  <c r="D92" i="50"/>
  <c r="C92" i="50"/>
  <c r="E92" i="50" s="1"/>
  <c r="C94" i="85" l="1"/>
  <c r="E94" i="85" s="1"/>
  <c r="D94" i="85"/>
  <c r="C94" i="84"/>
  <c r="E94" i="84" s="1"/>
  <c r="D94" i="84"/>
  <c r="C94" i="83"/>
  <c r="E94" i="83" s="1"/>
  <c r="D94" i="83"/>
  <c r="C94" i="82"/>
  <c r="E94" i="82" s="1"/>
  <c r="D94" i="82"/>
  <c r="C94" i="81"/>
  <c r="E94" i="81" s="1"/>
  <c r="D94" i="81"/>
  <c r="C94" i="80"/>
  <c r="E94" i="80" s="1"/>
  <c r="D94" i="80"/>
  <c r="D94" i="78"/>
  <c r="C94" i="78"/>
  <c r="E94" i="78" s="1"/>
  <c r="D93" i="50"/>
  <c r="C93" i="50"/>
  <c r="E93" i="50" s="1"/>
  <c r="D95" i="85" l="1"/>
  <c r="C95" i="85"/>
  <c r="E95" i="85" s="1"/>
  <c r="D95" i="84"/>
  <c r="C95" i="84"/>
  <c r="E95" i="84" s="1"/>
  <c r="D95" i="83"/>
  <c r="C95" i="83"/>
  <c r="E95" i="83" s="1"/>
  <c r="D95" i="82"/>
  <c r="C95" i="82"/>
  <c r="E95" i="82" s="1"/>
  <c r="D95" i="81"/>
  <c r="C95" i="81"/>
  <c r="E95" i="81" s="1"/>
  <c r="D95" i="80"/>
  <c r="C95" i="80"/>
  <c r="E95" i="80" s="1"/>
  <c r="C95" i="78"/>
  <c r="E95" i="78" s="1"/>
  <c r="D95" i="78"/>
  <c r="C94" i="50"/>
  <c r="E94" i="50" s="1"/>
  <c r="D94" i="50"/>
  <c r="C96" i="85" l="1"/>
  <c r="E96" i="85" s="1"/>
  <c r="D96" i="85"/>
  <c r="C96" i="84"/>
  <c r="E96" i="84" s="1"/>
  <c r="D96" i="84"/>
  <c r="C96" i="83"/>
  <c r="E96" i="83" s="1"/>
  <c r="D96" i="83"/>
  <c r="C96" i="82"/>
  <c r="E96" i="82" s="1"/>
  <c r="D96" i="82"/>
  <c r="C96" i="81"/>
  <c r="E96" i="81" s="1"/>
  <c r="D96" i="81"/>
  <c r="C96" i="80"/>
  <c r="E96" i="80" s="1"/>
  <c r="D96" i="80"/>
  <c r="D96" i="78"/>
  <c r="C96" i="78"/>
  <c r="E96" i="78" s="1"/>
  <c r="D95" i="50"/>
  <c r="C95" i="50"/>
  <c r="E95" i="50" s="1"/>
  <c r="D97" i="85" l="1"/>
  <c r="C97" i="85"/>
  <c r="E97" i="85" s="1"/>
  <c r="D97" i="84"/>
  <c r="C97" i="84"/>
  <c r="E97" i="84" s="1"/>
  <c r="D97" i="83"/>
  <c r="E97" i="83"/>
  <c r="C97" i="83"/>
  <c r="D97" i="82"/>
  <c r="C97" i="82"/>
  <c r="E97" i="82" s="1"/>
  <c r="D97" i="81"/>
  <c r="C97" i="81"/>
  <c r="E97" i="81" s="1"/>
  <c r="D97" i="80"/>
  <c r="C97" i="80"/>
  <c r="E97" i="80" s="1"/>
  <c r="C97" i="78"/>
  <c r="E97" i="78" s="1"/>
  <c r="D97" i="78"/>
  <c r="D96" i="50"/>
  <c r="C96" i="50"/>
  <c r="E96" i="50" s="1"/>
  <c r="C98" i="85" l="1"/>
  <c r="E98" i="85" s="1"/>
  <c r="D98" i="85"/>
  <c r="C98" i="84"/>
  <c r="E98" i="84" s="1"/>
  <c r="D98" i="84"/>
  <c r="C98" i="83"/>
  <c r="E98" i="83" s="1"/>
  <c r="D98" i="83"/>
  <c r="C98" i="82"/>
  <c r="E98" i="82" s="1"/>
  <c r="D98" i="82"/>
  <c r="C98" i="81"/>
  <c r="E98" i="81" s="1"/>
  <c r="D98" i="81"/>
  <c r="C98" i="80"/>
  <c r="E98" i="80" s="1"/>
  <c r="D98" i="80"/>
  <c r="D98" i="78"/>
  <c r="C98" i="78"/>
  <c r="E98" i="78" s="1"/>
  <c r="D97" i="50"/>
  <c r="C97" i="50"/>
  <c r="E97" i="50" s="1"/>
  <c r="D99" i="85" l="1"/>
  <c r="C99" i="85"/>
  <c r="E99" i="85" s="1"/>
  <c r="D99" i="84"/>
  <c r="C99" i="84"/>
  <c r="E99" i="84" s="1"/>
  <c r="D99" i="83"/>
  <c r="C99" i="83"/>
  <c r="E99" i="83" s="1"/>
  <c r="D99" i="82"/>
  <c r="C99" i="82"/>
  <c r="E99" i="82" s="1"/>
  <c r="D99" i="81"/>
  <c r="C99" i="81"/>
  <c r="E99" i="81" s="1"/>
  <c r="D99" i="80"/>
  <c r="C99" i="80"/>
  <c r="E99" i="80" s="1"/>
  <c r="C99" i="78"/>
  <c r="E99" i="78" s="1"/>
  <c r="D99" i="78"/>
  <c r="D98" i="50"/>
  <c r="C98" i="50"/>
  <c r="E98" i="50" s="1"/>
  <c r="C100" i="85" l="1"/>
  <c r="E100" i="85" s="1"/>
  <c r="D100" i="85"/>
  <c r="C100" i="84"/>
  <c r="E100" i="84" s="1"/>
  <c r="D100" i="84"/>
  <c r="C100" i="83"/>
  <c r="E100" i="83" s="1"/>
  <c r="D100" i="83"/>
  <c r="C100" i="82"/>
  <c r="E100" i="82" s="1"/>
  <c r="D100" i="82"/>
  <c r="C100" i="81"/>
  <c r="E100" i="81" s="1"/>
  <c r="D100" i="81"/>
  <c r="C100" i="80"/>
  <c r="E100" i="80" s="1"/>
  <c r="D100" i="80"/>
  <c r="D100" i="78"/>
  <c r="C100" i="78"/>
  <c r="E100" i="78" s="1"/>
  <c r="C99" i="50"/>
  <c r="E99" i="50" s="1"/>
  <c r="D99" i="50"/>
  <c r="D101" i="85" l="1"/>
  <c r="C101" i="85"/>
  <c r="E101" i="85" s="1"/>
  <c r="D101" i="84"/>
  <c r="C101" i="84"/>
  <c r="E101" i="84" s="1"/>
  <c r="D101" i="83"/>
  <c r="E101" i="83"/>
  <c r="C101" i="83"/>
  <c r="D101" i="82"/>
  <c r="C101" i="82"/>
  <c r="E101" i="82" s="1"/>
  <c r="D101" i="81"/>
  <c r="C101" i="81"/>
  <c r="E101" i="81" s="1"/>
  <c r="D101" i="80"/>
  <c r="C101" i="80"/>
  <c r="E101" i="80" s="1"/>
  <c r="C101" i="78"/>
  <c r="E101" i="78" s="1"/>
  <c r="D101" i="78"/>
  <c r="D100" i="50"/>
  <c r="C100" i="50"/>
  <c r="E100" i="50" s="1"/>
  <c r="C102" i="85" l="1"/>
  <c r="E102" i="85" s="1"/>
  <c r="D102" i="85"/>
  <c r="C102" i="84"/>
  <c r="E102" i="84" s="1"/>
  <c r="D102" i="84"/>
  <c r="C102" i="83"/>
  <c r="E102" i="83" s="1"/>
  <c r="D102" i="83"/>
  <c r="C102" i="82"/>
  <c r="E102" i="82" s="1"/>
  <c r="D102" i="82"/>
  <c r="C102" i="81"/>
  <c r="E102" i="81" s="1"/>
  <c r="D102" i="81"/>
  <c r="C102" i="80"/>
  <c r="E102" i="80" s="1"/>
  <c r="D102" i="80"/>
  <c r="D102" i="78"/>
  <c r="C102" i="78"/>
  <c r="E102" i="78" s="1"/>
  <c r="D101" i="50"/>
  <c r="C101" i="50"/>
  <c r="E101" i="50" s="1"/>
  <c r="D103" i="85" l="1"/>
  <c r="C103" i="85"/>
  <c r="E103" i="85" s="1"/>
  <c r="D103" i="84"/>
  <c r="C103" i="84"/>
  <c r="E103" i="84" s="1"/>
  <c r="D103" i="83"/>
  <c r="C103" i="83"/>
  <c r="E103" i="83" s="1"/>
  <c r="D103" i="82"/>
  <c r="C103" i="82"/>
  <c r="E103" i="82" s="1"/>
  <c r="D103" i="81"/>
  <c r="C103" i="81"/>
  <c r="E103" i="81" s="1"/>
  <c r="D103" i="80"/>
  <c r="C103" i="80"/>
  <c r="E103" i="80" s="1"/>
  <c r="C103" i="78"/>
  <c r="E103" i="78" s="1"/>
  <c r="D103" i="78"/>
  <c r="C102" i="50"/>
  <c r="E102" i="50" s="1"/>
  <c r="D102" i="50"/>
  <c r="C104" i="85" l="1"/>
  <c r="E104" i="85" s="1"/>
  <c r="D104" i="85"/>
  <c r="C104" i="84"/>
  <c r="E104" i="84" s="1"/>
  <c r="D104" i="84"/>
  <c r="C104" i="83"/>
  <c r="E104" i="83" s="1"/>
  <c r="D104" i="83"/>
  <c r="C104" i="82"/>
  <c r="E104" i="82" s="1"/>
  <c r="D104" i="82"/>
  <c r="C104" i="81"/>
  <c r="E104" i="81" s="1"/>
  <c r="D104" i="81"/>
  <c r="C104" i="80"/>
  <c r="E104" i="80" s="1"/>
  <c r="D104" i="80"/>
  <c r="D104" i="78"/>
  <c r="C104" i="78"/>
  <c r="E104" i="78" s="1"/>
  <c r="D103" i="50"/>
  <c r="C103" i="50"/>
  <c r="E103" i="50" s="1"/>
  <c r="D105" i="85" l="1"/>
  <c r="C105" i="85"/>
  <c r="E105" i="85" s="1"/>
  <c r="D105" i="84"/>
  <c r="C105" i="84"/>
  <c r="E105" i="84" s="1"/>
  <c r="D105" i="83"/>
  <c r="E105" i="83"/>
  <c r="C105" i="83"/>
  <c r="D105" i="82"/>
  <c r="C105" i="82"/>
  <c r="E105" i="82" s="1"/>
  <c r="D105" i="81"/>
  <c r="C105" i="81"/>
  <c r="E105" i="81" s="1"/>
  <c r="D105" i="80"/>
  <c r="C105" i="80"/>
  <c r="E105" i="80" s="1"/>
  <c r="C105" i="78"/>
  <c r="E105" i="78" s="1"/>
  <c r="D105" i="78"/>
  <c r="D104" i="50"/>
  <c r="C104" i="50"/>
  <c r="E104" i="50" s="1"/>
  <c r="C106" i="85" l="1"/>
  <c r="E106" i="85" s="1"/>
  <c r="D106" i="85"/>
  <c r="C106" i="84"/>
  <c r="E106" i="84" s="1"/>
  <c r="D106" i="84"/>
  <c r="C106" i="83"/>
  <c r="E106" i="83" s="1"/>
  <c r="D106" i="83"/>
  <c r="C106" i="82"/>
  <c r="E106" i="82" s="1"/>
  <c r="D106" i="82"/>
  <c r="C106" i="81"/>
  <c r="E106" i="81" s="1"/>
  <c r="D106" i="81"/>
  <c r="C106" i="80"/>
  <c r="E106" i="80" s="1"/>
  <c r="D106" i="80"/>
  <c r="D106" i="78"/>
  <c r="C106" i="78"/>
  <c r="E106" i="78" s="1"/>
  <c r="D105" i="50"/>
  <c r="C105" i="50"/>
  <c r="E105" i="50" s="1"/>
  <c r="D107" i="85" l="1"/>
  <c r="C107" i="85"/>
  <c r="E107" i="85" s="1"/>
  <c r="D107" i="84"/>
  <c r="C107" i="84"/>
  <c r="E107" i="84" s="1"/>
  <c r="D107" i="83"/>
  <c r="C107" i="83"/>
  <c r="E107" i="83" s="1"/>
  <c r="D107" i="82"/>
  <c r="C107" i="82"/>
  <c r="E107" i="82" s="1"/>
  <c r="D107" i="81"/>
  <c r="C107" i="81"/>
  <c r="E107" i="81" s="1"/>
  <c r="D107" i="80"/>
  <c r="C107" i="80"/>
  <c r="E107" i="80" s="1"/>
  <c r="C107" i="78"/>
  <c r="E107" i="78" s="1"/>
  <c r="D107" i="78"/>
  <c r="D106" i="50"/>
  <c r="C106" i="50"/>
  <c r="E106" i="50" s="1"/>
  <c r="C108" i="85" l="1"/>
  <c r="E108" i="85" s="1"/>
  <c r="D108" i="85"/>
  <c r="C108" i="84"/>
  <c r="E108" i="84" s="1"/>
  <c r="D108" i="84"/>
  <c r="C108" i="83"/>
  <c r="E108" i="83" s="1"/>
  <c r="D108" i="83"/>
  <c r="C108" i="82"/>
  <c r="E108" i="82" s="1"/>
  <c r="D108" i="82"/>
  <c r="C108" i="81"/>
  <c r="E108" i="81" s="1"/>
  <c r="D108" i="81"/>
  <c r="C108" i="80"/>
  <c r="E108" i="80" s="1"/>
  <c r="D108" i="80"/>
  <c r="D108" i="78"/>
  <c r="E108" i="78"/>
  <c r="C108" i="78"/>
  <c r="D107" i="50"/>
  <c r="C107" i="50"/>
  <c r="E107" i="50" s="1"/>
  <c r="D109" i="85" l="1"/>
  <c r="C109" i="85"/>
  <c r="E109" i="85" s="1"/>
  <c r="D109" i="84"/>
  <c r="C109" i="84"/>
  <c r="E109" i="84" s="1"/>
  <c r="D109" i="83"/>
  <c r="E109" i="83"/>
  <c r="C109" i="83"/>
  <c r="D109" i="82"/>
  <c r="C109" i="82"/>
  <c r="E109" i="82" s="1"/>
  <c r="D109" i="81"/>
  <c r="C109" i="81"/>
  <c r="E109" i="81" s="1"/>
  <c r="D109" i="80"/>
  <c r="C109" i="80"/>
  <c r="E109" i="80" s="1"/>
  <c r="C109" i="78"/>
  <c r="E109" i="78" s="1"/>
  <c r="D109" i="78"/>
  <c r="C108" i="50"/>
  <c r="E108" i="50" s="1"/>
  <c r="D108" i="50"/>
  <c r="C110" i="85" l="1"/>
  <c r="E110" i="85" s="1"/>
  <c r="D110" i="85"/>
  <c r="C110" i="84"/>
  <c r="E110" i="84" s="1"/>
  <c r="D110" i="84"/>
  <c r="C110" i="83"/>
  <c r="E110" i="83" s="1"/>
  <c r="D110" i="83"/>
  <c r="C110" i="82"/>
  <c r="E110" i="82" s="1"/>
  <c r="D110" i="82"/>
  <c r="C110" i="81"/>
  <c r="E110" i="81" s="1"/>
  <c r="D110" i="81"/>
  <c r="C110" i="80"/>
  <c r="E110" i="80" s="1"/>
  <c r="D110" i="80"/>
  <c r="D110" i="78"/>
  <c r="E110" i="78"/>
  <c r="C110" i="78"/>
  <c r="D109" i="50"/>
  <c r="C109" i="50"/>
  <c r="E109" i="50" s="1"/>
  <c r="D111" i="85" l="1"/>
  <c r="C111" i="85"/>
  <c r="E111" i="85" s="1"/>
  <c r="D111" i="84"/>
  <c r="C111" i="84"/>
  <c r="E111" i="84" s="1"/>
  <c r="D111" i="83"/>
  <c r="C111" i="83"/>
  <c r="E111" i="83" s="1"/>
  <c r="D111" i="82"/>
  <c r="C111" i="82"/>
  <c r="E111" i="82" s="1"/>
  <c r="D111" i="81"/>
  <c r="C111" i="81"/>
  <c r="E111" i="81" s="1"/>
  <c r="D111" i="80"/>
  <c r="C111" i="80"/>
  <c r="E111" i="80" s="1"/>
  <c r="C111" i="78"/>
  <c r="E111" i="78" s="1"/>
  <c r="D111" i="78"/>
  <c r="C110" i="50"/>
  <c r="E110" i="50" s="1"/>
  <c r="D110" i="50"/>
  <c r="C112" i="85" l="1"/>
  <c r="E112" i="85" s="1"/>
  <c r="D112" i="85"/>
  <c r="C112" i="84"/>
  <c r="E112" i="84" s="1"/>
  <c r="D112" i="84"/>
  <c r="C112" i="83"/>
  <c r="E112" i="83" s="1"/>
  <c r="D112" i="83"/>
  <c r="C112" i="82"/>
  <c r="E112" i="82" s="1"/>
  <c r="D112" i="82"/>
  <c r="C112" i="81"/>
  <c r="E112" i="81" s="1"/>
  <c r="D112" i="81"/>
  <c r="C112" i="80"/>
  <c r="E112" i="80" s="1"/>
  <c r="D112" i="80"/>
  <c r="D112" i="78"/>
  <c r="E112" i="78"/>
  <c r="C112" i="78"/>
  <c r="D111" i="50"/>
  <c r="C111" i="50"/>
  <c r="E111" i="50" s="1"/>
  <c r="D113" i="85" l="1"/>
  <c r="C113" i="85"/>
  <c r="E113" i="85" s="1"/>
  <c r="D113" i="84"/>
  <c r="C113" i="84"/>
  <c r="E113" i="84" s="1"/>
  <c r="D113" i="83"/>
  <c r="E113" i="83"/>
  <c r="C113" i="83"/>
  <c r="D113" i="82"/>
  <c r="C113" i="82"/>
  <c r="E113" i="82" s="1"/>
  <c r="D113" i="81"/>
  <c r="C113" i="81"/>
  <c r="E113" i="81" s="1"/>
  <c r="D113" i="80"/>
  <c r="E113" i="80"/>
  <c r="C113" i="80"/>
  <c r="C113" i="78"/>
  <c r="E113" i="78" s="1"/>
  <c r="D113" i="78"/>
  <c r="C112" i="50"/>
  <c r="E112" i="50" s="1"/>
  <c r="D112" i="50"/>
  <c r="C114" i="85" l="1"/>
  <c r="E114" i="85" s="1"/>
  <c r="D114" i="85"/>
  <c r="C114" i="84"/>
  <c r="E114" i="84" s="1"/>
  <c r="D114" i="84"/>
  <c r="C114" i="83"/>
  <c r="E114" i="83" s="1"/>
  <c r="D114" i="83"/>
  <c r="C114" i="82"/>
  <c r="E114" i="82" s="1"/>
  <c r="D114" i="82"/>
  <c r="C114" i="81"/>
  <c r="E114" i="81" s="1"/>
  <c r="D114" i="81"/>
  <c r="C114" i="80"/>
  <c r="E114" i="80" s="1"/>
  <c r="D114" i="80"/>
  <c r="D114" i="78"/>
  <c r="E114" i="78"/>
  <c r="C114" i="78"/>
  <c r="D113" i="50"/>
  <c r="C113" i="50"/>
  <c r="E113" i="50" s="1"/>
  <c r="D115" i="85" l="1"/>
  <c r="C115" i="85"/>
  <c r="E115" i="85" s="1"/>
  <c r="D115" i="84"/>
  <c r="C115" i="84"/>
  <c r="E115" i="84" s="1"/>
  <c r="D115" i="83"/>
  <c r="C115" i="83"/>
  <c r="E115" i="83" s="1"/>
  <c r="D115" i="82"/>
  <c r="C115" i="82"/>
  <c r="E115" i="82" s="1"/>
  <c r="D115" i="81"/>
  <c r="C115" i="81"/>
  <c r="E115" i="81" s="1"/>
  <c r="D115" i="80"/>
  <c r="C115" i="80"/>
  <c r="E115" i="80" s="1"/>
  <c r="C115" i="78"/>
  <c r="E115" i="78" s="1"/>
  <c r="D115" i="78"/>
  <c r="D114" i="50"/>
  <c r="C114" i="50"/>
  <c r="E114" i="50" s="1"/>
  <c r="C116" i="85" l="1"/>
  <c r="E116" i="85" s="1"/>
  <c r="D116" i="85"/>
  <c r="C116" i="84"/>
  <c r="E116" i="84" s="1"/>
  <c r="D116" i="84"/>
  <c r="C116" i="83"/>
  <c r="E116" i="83" s="1"/>
  <c r="D116" i="83"/>
  <c r="C116" i="82"/>
  <c r="E116" i="82" s="1"/>
  <c r="D116" i="82"/>
  <c r="C116" i="81"/>
  <c r="E116" i="81" s="1"/>
  <c r="D116" i="81"/>
  <c r="C116" i="80"/>
  <c r="E116" i="80" s="1"/>
  <c r="D116" i="80"/>
  <c r="D116" i="78"/>
  <c r="E116" i="78"/>
  <c r="C116" i="78"/>
  <c r="D115" i="50"/>
  <c r="C115" i="50"/>
  <c r="E115" i="50" s="1"/>
  <c r="D117" i="85" l="1"/>
  <c r="C117" i="85"/>
  <c r="E117" i="85" s="1"/>
  <c r="D117" i="84"/>
  <c r="C117" i="84"/>
  <c r="E117" i="84" s="1"/>
  <c r="D117" i="83"/>
  <c r="E117" i="83"/>
  <c r="C117" i="83"/>
  <c r="D117" i="82"/>
  <c r="C117" i="82"/>
  <c r="E117" i="82" s="1"/>
  <c r="D117" i="81"/>
  <c r="C117" i="81"/>
  <c r="E117" i="81" s="1"/>
  <c r="D117" i="80"/>
  <c r="C117" i="80"/>
  <c r="E117" i="80" s="1"/>
  <c r="C117" i="78"/>
  <c r="E117" i="78" s="1"/>
  <c r="D117" i="78"/>
  <c r="C116" i="50"/>
  <c r="E116" i="50" s="1"/>
  <c r="D116" i="50"/>
  <c r="C118" i="85" l="1"/>
  <c r="E118" i="85" s="1"/>
  <c r="D118" i="85"/>
  <c r="C118" i="84"/>
  <c r="E118" i="84" s="1"/>
  <c r="D118" i="84"/>
  <c r="C118" i="83"/>
  <c r="E118" i="83" s="1"/>
  <c r="D118" i="83"/>
  <c r="C118" i="82"/>
  <c r="E118" i="82" s="1"/>
  <c r="D118" i="82"/>
  <c r="C118" i="81"/>
  <c r="E118" i="81" s="1"/>
  <c r="D118" i="81"/>
  <c r="C118" i="80"/>
  <c r="E118" i="80" s="1"/>
  <c r="D118" i="80"/>
  <c r="D118" i="78"/>
  <c r="E118" i="78"/>
  <c r="C118" i="78"/>
  <c r="D117" i="50"/>
  <c r="C117" i="50"/>
  <c r="E117" i="50" s="1"/>
  <c r="D119" i="85" l="1"/>
  <c r="C119" i="85"/>
  <c r="E119" i="85" s="1"/>
  <c r="D119" i="84"/>
  <c r="C119" i="84"/>
  <c r="E119" i="84" s="1"/>
  <c r="D119" i="83"/>
  <c r="C119" i="83"/>
  <c r="E119" i="83" s="1"/>
  <c r="D119" i="82"/>
  <c r="C119" i="82"/>
  <c r="E119" i="82" s="1"/>
  <c r="D119" i="81"/>
  <c r="C119" i="81"/>
  <c r="E119" i="81" s="1"/>
  <c r="D119" i="80"/>
  <c r="C119" i="80"/>
  <c r="E119" i="80" s="1"/>
  <c r="C119" i="78"/>
  <c r="E119" i="78" s="1"/>
  <c r="D119" i="78"/>
  <c r="C118" i="50"/>
  <c r="E118" i="50" s="1"/>
  <c r="D118" i="50"/>
  <c r="C120" i="85" l="1"/>
  <c r="E120" i="85" s="1"/>
  <c r="D120" i="85"/>
  <c r="C120" i="84"/>
  <c r="E120" i="84" s="1"/>
  <c r="D120" i="84"/>
  <c r="C120" i="83"/>
  <c r="E120" i="83" s="1"/>
  <c r="D120" i="83"/>
  <c r="C120" i="82"/>
  <c r="E120" i="82" s="1"/>
  <c r="D120" i="82"/>
  <c r="C120" i="81"/>
  <c r="E120" i="81" s="1"/>
  <c r="D120" i="81"/>
  <c r="C120" i="80"/>
  <c r="E120" i="80" s="1"/>
  <c r="D120" i="80"/>
  <c r="D120" i="78"/>
  <c r="E120" i="78"/>
  <c r="C120" i="78"/>
  <c r="D119" i="50"/>
  <c r="C119" i="50"/>
  <c r="E119" i="50" s="1"/>
  <c r="D121" i="85" l="1"/>
  <c r="C121" i="85"/>
  <c r="E121" i="85" s="1"/>
  <c r="D121" i="84"/>
  <c r="C121" i="84"/>
  <c r="E121" i="84" s="1"/>
  <c r="D121" i="83"/>
  <c r="E121" i="83"/>
  <c r="C121" i="83"/>
  <c r="D121" i="82"/>
  <c r="C121" i="82"/>
  <c r="E121" i="82" s="1"/>
  <c r="D121" i="81"/>
  <c r="C121" i="81"/>
  <c r="E121" i="81" s="1"/>
  <c r="D121" i="80"/>
  <c r="C121" i="80"/>
  <c r="E121" i="80" s="1"/>
  <c r="C121" i="78"/>
  <c r="E121" i="78" s="1"/>
  <c r="D121" i="78"/>
  <c r="C120" i="50"/>
  <c r="E120" i="50" s="1"/>
  <c r="D120" i="50"/>
  <c r="C122" i="85" l="1"/>
  <c r="E122" i="85" s="1"/>
  <c r="D122" i="85"/>
  <c r="C122" i="84"/>
  <c r="E122" i="84" s="1"/>
  <c r="D122" i="84"/>
  <c r="C122" i="83"/>
  <c r="E122" i="83" s="1"/>
  <c r="D122" i="83"/>
  <c r="C122" i="82"/>
  <c r="E122" i="82" s="1"/>
  <c r="D122" i="82"/>
  <c r="C122" i="81"/>
  <c r="E122" i="81" s="1"/>
  <c r="D122" i="81"/>
  <c r="C122" i="80"/>
  <c r="E122" i="80" s="1"/>
  <c r="D122" i="80"/>
  <c r="D122" i="78"/>
  <c r="E122" i="78"/>
  <c r="C122" i="78"/>
  <c r="D121" i="50"/>
  <c r="C121" i="50"/>
  <c r="E121" i="50" s="1"/>
  <c r="D123" i="85" l="1"/>
  <c r="C123" i="85"/>
  <c r="E123" i="85" s="1"/>
  <c r="D123" i="84"/>
  <c r="C123" i="84"/>
  <c r="E123" i="84" s="1"/>
  <c r="D123" i="83"/>
  <c r="C123" i="83"/>
  <c r="E123" i="83" s="1"/>
  <c r="D123" i="82"/>
  <c r="C123" i="82"/>
  <c r="E123" i="82" s="1"/>
  <c r="D123" i="81"/>
  <c r="C123" i="81"/>
  <c r="E123" i="81" s="1"/>
  <c r="D123" i="80"/>
  <c r="C123" i="80"/>
  <c r="E123" i="80" s="1"/>
  <c r="C123" i="78"/>
  <c r="E123" i="78" s="1"/>
  <c r="D123" i="78"/>
  <c r="C122" i="50"/>
  <c r="E122" i="50" s="1"/>
  <c r="D122" i="50"/>
  <c r="C124" i="85" l="1"/>
  <c r="E124" i="85" s="1"/>
  <c r="D124" i="85"/>
  <c r="C124" i="84"/>
  <c r="E124" i="84" s="1"/>
  <c r="D124" i="84"/>
  <c r="C124" i="83"/>
  <c r="E124" i="83" s="1"/>
  <c r="D124" i="83"/>
  <c r="C124" i="82"/>
  <c r="E124" i="82" s="1"/>
  <c r="D124" i="82"/>
  <c r="C124" i="81"/>
  <c r="E124" i="81" s="1"/>
  <c r="D124" i="81"/>
  <c r="C124" i="80"/>
  <c r="E124" i="80" s="1"/>
  <c r="D124" i="80"/>
  <c r="D124" i="78"/>
  <c r="E124" i="78"/>
  <c r="C124" i="78"/>
  <c r="C123" i="50"/>
  <c r="E123" i="50" s="1"/>
  <c r="D123" i="50"/>
  <c r="D125" i="85" l="1"/>
  <c r="C125" i="85"/>
  <c r="E125" i="85" s="1"/>
  <c r="D125" i="84"/>
  <c r="C125" i="84"/>
  <c r="E125" i="84" s="1"/>
  <c r="D125" i="83"/>
  <c r="E125" i="83"/>
  <c r="C125" i="83"/>
  <c r="D125" i="82"/>
  <c r="C125" i="82"/>
  <c r="E125" i="82" s="1"/>
  <c r="D125" i="81"/>
  <c r="C125" i="81"/>
  <c r="E125" i="81" s="1"/>
  <c r="D125" i="80"/>
  <c r="C125" i="80"/>
  <c r="E125" i="80" s="1"/>
  <c r="C125" i="78"/>
  <c r="E125" i="78" s="1"/>
  <c r="D125" i="78"/>
  <c r="D124" i="50"/>
  <c r="C124" i="50"/>
  <c r="E124" i="50" s="1"/>
  <c r="C126" i="85" l="1"/>
  <c r="E126" i="85" s="1"/>
  <c r="D126" i="85"/>
  <c r="C126" i="84"/>
  <c r="E126" i="84" s="1"/>
  <c r="D126" i="84"/>
  <c r="C126" i="83"/>
  <c r="E126" i="83" s="1"/>
  <c r="D126" i="83"/>
  <c r="C126" i="82"/>
  <c r="E126" i="82" s="1"/>
  <c r="D126" i="82"/>
  <c r="C126" i="81"/>
  <c r="E126" i="81" s="1"/>
  <c r="D126" i="81"/>
  <c r="C126" i="80"/>
  <c r="E126" i="80" s="1"/>
  <c r="D126" i="80"/>
  <c r="D126" i="78"/>
  <c r="E126" i="78"/>
  <c r="C126" i="78"/>
  <c r="D125" i="50"/>
  <c r="C125" i="50"/>
  <c r="E125" i="50" s="1"/>
  <c r="D127" i="85" l="1"/>
  <c r="C127" i="85"/>
  <c r="E127" i="85" s="1"/>
  <c r="D127" i="84"/>
  <c r="C127" i="84"/>
  <c r="E127" i="84" s="1"/>
  <c r="D127" i="83"/>
  <c r="C127" i="83"/>
  <c r="E127" i="83" s="1"/>
  <c r="D127" i="82"/>
  <c r="C127" i="82"/>
  <c r="E127" i="82" s="1"/>
  <c r="D127" i="81"/>
  <c r="C127" i="81"/>
  <c r="E127" i="81" s="1"/>
  <c r="D127" i="80"/>
  <c r="C127" i="80"/>
  <c r="E127" i="80" s="1"/>
  <c r="C127" i="78"/>
  <c r="E127" i="78" s="1"/>
  <c r="D127" i="78"/>
  <c r="D126" i="50"/>
  <c r="C126" i="50"/>
  <c r="E126" i="50" s="1"/>
  <c r="C128" i="85" l="1"/>
  <c r="E128" i="85" s="1"/>
  <c r="D128" i="85"/>
  <c r="C128" i="84"/>
  <c r="E128" i="84" s="1"/>
  <c r="D128" i="84"/>
  <c r="C128" i="83"/>
  <c r="E128" i="83" s="1"/>
  <c r="D128" i="83"/>
  <c r="C128" i="82"/>
  <c r="E128" i="82" s="1"/>
  <c r="D128" i="82"/>
  <c r="C128" i="81"/>
  <c r="E128" i="81" s="1"/>
  <c r="D128" i="81"/>
  <c r="C128" i="80"/>
  <c r="E128" i="80" s="1"/>
  <c r="D128" i="80"/>
  <c r="D128" i="78"/>
  <c r="E128" i="78"/>
  <c r="C128" i="78"/>
  <c r="D127" i="50"/>
  <c r="C127" i="50"/>
  <c r="E127" i="50" s="1"/>
  <c r="D129" i="85" l="1"/>
  <c r="C129" i="85"/>
  <c r="E129" i="85" s="1"/>
  <c r="D129" i="84"/>
  <c r="C129" i="84"/>
  <c r="E129" i="84" s="1"/>
  <c r="D129" i="83"/>
  <c r="E129" i="83"/>
  <c r="C129" i="83"/>
  <c r="D129" i="82"/>
  <c r="C129" i="82"/>
  <c r="E129" i="82" s="1"/>
  <c r="D129" i="81"/>
  <c r="C129" i="81"/>
  <c r="E129" i="81" s="1"/>
  <c r="D129" i="80"/>
  <c r="C129" i="80"/>
  <c r="E129" i="80" s="1"/>
  <c r="C129" i="78"/>
  <c r="E129" i="78" s="1"/>
  <c r="D129" i="78"/>
  <c r="D128" i="50"/>
  <c r="C128" i="50"/>
  <c r="E128" i="50" s="1"/>
  <c r="C130" i="85" l="1"/>
  <c r="E130" i="85" s="1"/>
  <c r="D130" i="85"/>
  <c r="C130" i="84"/>
  <c r="E130" i="84" s="1"/>
  <c r="D130" i="84"/>
  <c r="C130" i="83"/>
  <c r="E130" i="83" s="1"/>
  <c r="D130" i="83"/>
  <c r="C130" i="82"/>
  <c r="E130" i="82" s="1"/>
  <c r="D130" i="82"/>
  <c r="C130" i="81"/>
  <c r="E130" i="81" s="1"/>
  <c r="D130" i="81"/>
  <c r="C130" i="80"/>
  <c r="E130" i="80" s="1"/>
  <c r="D130" i="80"/>
  <c r="D130" i="78"/>
  <c r="E130" i="78"/>
  <c r="C130" i="78"/>
  <c r="D129" i="50"/>
  <c r="C129" i="50"/>
  <c r="E129" i="50" s="1"/>
  <c r="D131" i="85" l="1"/>
  <c r="C131" i="85"/>
  <c r="E131" i="85" s="1"/>
  <c r="D131" i="84"/>
  <c r="C131" i="84"/>
  <c r="E131" i="84" s="1"/>
  <c r="D131" i="83"/>
  <c r="C131" i="83"/>
  <c r="E131" i="83" s="1"/>
  <c r="D131" i="82"/>
  <c r="C131" i="82"/>
  <c r="E131" i="82" s="1"/>
  <c r="D131" i="81"/>
  <c r="C131" i="81"/>
  <c r="E131" i="81" s="1"/>
  <c r="D131" i="80"/>
  <c r="C131" i="80"/>
  <c r="E131" i="80" s="1"/>
  <c r="C131" i="78"/>
  <c r="E131" i="78" s="1"/>
  <c r="D131" i="78"/>
  <c r="C130" i="50"/>
  <c r="E130" i="50" s="1"/>
  <c r="D130" i="50"/>
  <c r="C132" i="85" l="1"/>
  <c r="E132" i="85" s="1"/>
  <c r="D132" i="85"/>
  <c r="C132" i="84"/>
  <c r="E132" i="84" s="1"/>
  <c r="D132" i="84"/>
  <c r="C132" i="83"/>
  <c r="E132" i="83" s="1"/>
  <c r="D132" i="83"/>
  <c r="C132" i="82"/>
  <c r="E132" i="82" s="1"/>
  <c r="D132" i="82"/>
  <c r="C132" i="81"/>
  <c r="E132" i="81" s="1"/>
  <c r="D132" i="81"/>
  <c r="C132" i="80"/>
  <c r="E132" i="80" s="1"/>
  <c r="D132" i="80"/>
  <c r="D132" i="78"/>
  <c r="E132" i="78"/>
  <c r="C132" i="78"/>
  <c r="D131" i="50"/>
  <c r="C131" i="50"/>
  <c r="E131" i="50" s="1"/>
  <c r="D133" i="85" l="1"/>
  <c r="C133" i="85"/>
  <c r="E133" i="85" s="1"/>
  <c r="D133" i="84"/>
  <c r="C133" i="84"/>
  <c r="E133" i="84" s="1"/>
  <c r="D133" i="83"/>
  <c r="E133" i="83"/>
  <c r="C133" i="83"/>
  <c r="D133" i="82"/>
  <c r="C133" i="82"/>
  <c r="E133" i="82" s="1"/>
  <c r="D133" i="81"/>
  <c r="C133" i="81"/>
  <c r="E133" i="81" s="1"/>
  <c r="D133" i="80"/>
  <c r="C133" i="80"/>
  <c r="E133" i="80" s="1"/>
  <c r="C133" i="78"/>
  <c r="E133" i="78" s="1"/>
  <c r="D133" i="78"/>
  <c r="C132" i="50"/>
  <c r="E132" i="50" s="1"/>
  <c r="D132" i="50"/>
  <c r="C134" i="85" l="1"/>
  <c r="E134" i="85" s="1"/>
  <c r="D134" i="85"/>
  <c r="C134" i="84"/>
  <c r="E134" i="84" s="1"/>
  <c r="D134" i="84"/>
  <c r="C134" i="83"/>
  <c r="E134" i="83" s="1"/>
  <c r="D134" i="83"/>
  <c r="C134" i="82"/>
  <c r="E134" i="82" s="1"/>
  <c r="D134" i="82"/>
  <c r="C134" i="81"/>
  <c r="E134" i="81" s="1"/>
  <c r="D134" i="81"/>
  <c r="C134" i="80"/>
  <c r="E134" i="80" s="1"/>
  <c r="D134" i="80"/>
  <c r="D134" i="78"/>
  <c r="E134" i="78"/>
  <c r="C134" i="78"/>
  <c r="D133" i="50"/>
  <c r="C133" i="50"/>
  <c r="E133" i="50" s="1"/>
  <c r="D135" i="85" l="1"/>
  <c r="C135" i="85"/>
  <c r="E135" i="85" s="1"/>
  <c r="D135" i="84"/>
  <c r="C135" i="84"/>
  <c r="E135" i="84" s="1"/>
  <c r="D135" i="83"/>
  <c r="C135" i="83"/>
  <c r="E135" i="83" s="1"/>
  <c r="D135" i="82"/>
  <c r="C135" i="82"/>
  <c r="E135" i="82" s="1"/>
  <c r="D135" i="81"/>
  <c r="C135" i="81"/>
  <c r="E135" i="81" s="1"/>
  <c r="D135" i="80"/>
  <c r="C135" i="80"/>
  <c r="E135" i="80" s="1"/>
  <c r="C135" i="78"/>
  <c r="E135" i="78" s="1"/>
  <c r="D135" i="78"/>
  <c r="C134" i="50"/>
  <c r="E134" i="50" s="1"/>
  <c r="D134" i="50"/>
  <c r="C136" i="85" l="1"/>
  <c r="E136" i="85" s="1"/>
  <c r="D136" i="85"/>
  <c r="C136" i="84"/>
  <c r="E136" i="84" s="1"/>
  <c r="D136" i="84"/>
  <c r="C136" i="83"/>
  <c r="E136" i="83" s="1"/>
  <c r="D136" i="83"/>
  <c r="C136" i="82"/>
  <c r="E136" i="82" s="1"/>
  <c r="D136" i="82"/>
  <c r="C136" i="81"/>
  <c r="E136" i="81" s="1"/>
  <c r="D136" i="81"/>
  <c r="C136" i="80"/>
  <c r="E136" i="80" s="1"/>
  <c r="D136" i="80"/>
  <c r="D136" i="78"/>
  <c r="C136" i="78"/>
  <c r="E136" i="78" s="1"/>
  <c r="C135" i="50"/>
  <c r="E135" i="50" s="1"/>
  <c r="D135" i="50"/>
  <c r="D137" i="85" l="1"/>
  <c r="C137" i="85"/>
  <c r="E137" i="85" s="1"/>
  <c r="D137" i="84"/>
  <c r="C137" i="84"/>
  <c r="E137" i="84" s="1"/>
  <c r="D137" i="83"/>
  <c r="E137" i="83"/>
  <c r="C137" i="83"/>
  <c r="D137" i="82"/>
  <c r="C137" i="82"/>
  <c r="E137" i="82" s="1"/>
  <c r="D137" i="81"/>
  <c r="C137" i="81"/>
  <c r="E137" i="81" s="1"/>
  <c r="D137" i="80"/>
  <c r="C137" i="80"/>
  <c r="E137" i="80" s="1"/>
  <c r="C137" i="78"/>
  <c r="E137" i="78" s="1"/>
  <c r="D137" i="78"/>
  <c r="C136" i="50"/>
  <c r="E136" i="50" s="1"/>
  <c r="D136" i="50"/>
  <c r="C138" i="85" l="1"/>
  <c r="E138" i="85" s="1"/>
  <c r="D138" i="85"/>
  <c r="C138" i="84"/>
  <c r="E138" i="84" s="1"/>
  <c r="D138" i="84"/>
  <c r="C138" i="83"/>
  <c r="E138" i="83" s="1"/>
  <c r="D138" i="83"/>
  <c r="C138" i="82"/>
  <c r="E138" i="82" s="1"/>
  <c r="D138" i="82"/>
  <c r="C138" i="81"/>
  <c r="E138" i="81" s="1"/>
  <c r="D138" i="81"/>
  <c r="C138" i="80"/>
  <c r="E138" i="80" s="1"/>
  <c r="D138" i="80"/>
  <c r="D138" i="78"/>
  <c r="C138" i="78"/>
  <c r="E138" i="78" s="1"/>
  <c r="D137" i="50"/>
  <c r="C137" i="50"/>
  <c r="E137" i="50" s="1"/>
  <c r="D139" i="85" l="1"/>
  <c r="C139" i="85"/>
  <c r="E139" i="85" s="1"/>
  <c r="D139" i="84"/>
  <c r="C139" i="84"/>
  <c r="E139" i="84" s="1"/>
  <c r="D139" i="83"/>
  <c r="C139" i="83"/>
  <c r="E139" i="83" s="1"/>
  <c r="D139" i="82"/>
  <c r="C139" i="82"/>
  <c r="E139" i="82" s="1"/>
  <c r="D139" i="81"/>
  <c r="C139" i="81"/>
  <c r="E139" i="81" s="1"/>
  <c r="D139" i="80"/>
  <c r="C139" i="80"/>
  <c r="E139" i="80" s="1"/>
  <c r="C139" i="78"/>
  <c r="E139" i="78" s="1"/>
  <c r="D139" i="78"/>
  <c r="D138" i="50"/>
  <c r="C138" i="50"/>
  <c r="E138" i="50" s="1"/>
  <c r="C140" i="85" l="1"/>
  <c r="E140" i="85" s="1"/>
  <c r="D140" i="85"/>
  <c r="C140" i="84"/>
  <c r="E140" i="84" s="1"/>
  <c r="D140" i="84"/>
  <c r="C140" i="83"/>
  <c r="E140" i="83" s="1"/>
  <c r="D140" i="83"/>
  <c r="C140" i="82"/>
  <c r="E140" i="82" s="1"/>
  <c r="D140" i="82"/>
  <c r="C140" i="81"/>
  <c r="E140" i="81" s="1"/>
  <c r="D140" i="81"/>
  <c r="C140" i="80"/>
  <c r="E140" i="80" s="1"/>
  <c r="D140" i="80"/>
  <c r="D140" i="78"/>
  <c r="E140" i="78"/>
  <c r="C140" i="78"/>
  <c r="D139" i="50"/>
  <c r="C139" i="50"/>
  <c r="E139" i="50" s="1"/>
  <c r="D141" i="85" l="1"/>
  <c r="C141" i="85"/>
  <c r="E141" i="85" s="1"/>
  <c r="D141" i="84"/>
  <c r="C141" i="84"/>
  <c r="E141" i="84" s="1"/>
  <c r="D141" i="83"/>
  <c r="E141" i="83"/>
  <c r="C141" i="83"/>
  <c r="D141" i="82"/>
  <c r="C141" i="82"/>
  <c r="E141" i="82" s="1"/>
  <c r="D141" i="81"/>
  <c r="C141" i="81"/>
  <c r="E141" i="81" s="1"/>
  <c r="D141" i="80"/>
  <c r="C141" i="80"/>
  <c r="E141" i="80" s="1"/>
  <c r="C141" i="78"/>
  <c r="E141" i="78" s="1"/>
  <c r="D141" i="78"/>
  <c r="C140" i="50"/>
  <c r="E140" i="50" s="1"/>
  <c r="D140" i="50"/>
  <c r="C142" i="85" l="1"/>
  <c r="E142" i="85" s="1"/>
  <c r="D142" i="85"/>
  <c r="C142" i="84"/>
  <c r="E142" i="84" s="1"/>
  <c r="D142" i="84"/>
  <c r="C142" i="83"/>
  <c r="E142" i="83" s="1"/>
  <c r="D142" i="83"/>
  <c r="C142" i="82"/>
  <c r="E142" i="82" s="1"/>
  <c r="D142" i="82"/>
  <c r="C142" i="81"/>
  <c r="E142" i="81" s="1"/>
  <c r="D142" i="81"/>
  <c r="C142" i="80"/>
  <c r="E142" i="80" s="1"/>
  <c r="D142" i="80"/>
  <c r="D142" i="78"/>
  <c r="E142" i="78"/>
  <c r="C142" i="78"/>
  <c r="D141" i="50"/>
  <c r="C141" i="50"/>
  <c r="E141" i="50" s="1"/>
  <c r="D143" i="85" l="1"/>
  <c r="C143" i="85"/>
  <c r="E143" i="85" s="1"/>
  <c r="D143" i="84"/>
  <c r="C143" i="84"/>
  <c r="E143" i="84" s="1"/>
  <c r="D143" i="83"/>
  <c r="C143" i="83"/>
  <c r="E143" i="83" s="1"/>
  <c r="D143" i="82"/>
  <c r="C143" i="82"/>
  <c r="E143" i="82" s="1"/>
  <c r="D143" i="81"/>
  <c r="C143" i="81"/>
  <c r="E143" i="81" s="1"/>
  <c r="D143" i="80"/>
  <c r="C143" i="80"/>
  <c r="E143" i="80" s="1"/>
  <c r="C143" i="78"/>
  <c r="E143" i="78" s="1"/>
  <c r="D143" i="78"/>
  <c r="C142" i="50"/>
  <c r="E142" i="50" s="1"/>
  <c r="D142" i="50"/>
  <c r="C144" i="85" l="1"/>
  <c r="E144" i="85" s="1"/>
  <c r="D144" i="85"/>
  <c r="C144" i="84"/>
  <c r="E144" i="84" s="1"/>
  <c r="D144" i="84"/>
  <c r="C144" i="83"/>
  <c r="E144" i="83" s="1"/>
  <c r="D144" i="83"/>
  <c r="C144" i="82"/>
  <c r="E144" i="82" s="1"/>
  <c r="D144" i="82"/>
  <c r="C144" i="81"/>
  <c r="E144" i="81" s="1"/>
  <c r="D144" i="81"/>
  <c r="C144" i="80"/>
  <c r="E144" i="80" s="1"/>
  <c r="D144" i="80"/>
  <c r="D144" i="78"/>
  <c r="E144" i="78"/>
  <c r="C144" i="78"/>
  <c r="D143" i="50"/>
  <c r="C143" i="50"/>
  <c r="E143" i="50" s="1"/>
  <c r="D145" i="85" l="1"/>
  <c r="C145" i="85"/>
  <c r="E145" i="85" s="1"/>
  <c r="D145" i="84"/>
  <c r="C145" i="84"/>
  <c r="E145" i="84" s="1"/>
  <c r="D145" i="83"/>
  <c r="E145" i="83"/>
  <c r="C145" i="83"/>
  <c r="D145" i="82"/>
  <c r="C145" i="82"/>
  <c r="E145" i="82" s="1"/>
  <c r="D145" i="81"/>
  <c r="C145" i="81"/>
  <c r="E145" i="81" s="1"/>
  <c r="D145" i="80"/>
  <c r="C145" i="80"/>
  <c r="E145" i="80" s="1"/>
  <c r="C145" i="78"/>
  <c r="E145" i="78" s="1"/>
  <c r="D145" i="78"/>
  <c r="C144" i="50"/>
  <c r="E144" i="50" s="1"/>
  <c r="D144" i="50"/>
  <c r="C146" i="85" l="1"/>
  <c r="E146" i="85" s="1"/>
  <c r="D146" i="85"/>
  <c r="C146" i="84"/>
  <c r="E146" i="84" s="1"/>
  <c r="D146" i="84"/>
  <c r="C146" i="83"/>
  <c r="E146" i="83" s="1"/>
  <c r="D146" i="83"/>
  <c r="C146" i="82"/>
  <c r="E146" i="82" s="1"/>
  <c r="D146" i="82"/>
  <c r="C146" i="81"/>
  <c r="E146" i="81" s="1"/>
  <c r="D146" i="81"/>
  <c r="C146" i="80"/>
  <c r="E146" i="80" s="1"/>
  <c r="D146" i="80"/>
  <c r="D146" i="78"/>
  <c r="E146" i="78"/>
  <c r="C146" i="78"/>
  <c r="D145" i="50"/>
  <c r="C145" i="50"/>
  <c r="E145" i="50" s="1"/>
  <c r="D147" i="85" l="1"/>
  <c r="C147" i="85"/>
  <c r="E147" i="85" s="1"/>
  <c r="D147" i="84"/>
  <c r="C147" i="84"/>
  <c r="E147" i="84" s="1"/>
  <c r="D147" i="83"/>
  <c r="C147" i="83"/>
  <c r="E147" i="83" s="1"/>
  <c r="D147" i="82"/>
  <c r="C147" i="82"/>
  <c r="E147" i="82" s="1"/>
  <c r="D147" i="81"/>
  <c r="C147" i="81"/>
  <c r="E147" i="81" s="1"/>
  <c r="D147" i="80"/>
  <c r="C147" i="80"/>
  <c r="E147" i="80" s="1"/>
  <c r="C147" i="78"/>
  <c r="E147" i="78" s="1"/>
  <c r="D147" i="78"/>
  <c r="D146" i="50"/>
  <c r="C146" i="50"/>
  <c r="E146" i="50" s="1"/>
  <c r="C148" i="85" l="1"/>
  <c r="E148" i="85" s="1"/>
  <c r="D148" i="85"/>
  <c r="C148" i="84"/>
  <c r="E148" i="84" s="1"/>
  <c r="D148" i="84"/>
  <c r="C148" i="83"/>
  <c r="E148" i="83" s="1"/>
  <c r="D148" i="83"/>
  <c r="C148" i="82"/>
  <c r="E148" i="82" s="1"/>
  <c r="D148" i="82"/>
  <c r="C148" i="81"/>
  <c r="E148" i="81" s="1"/>
  <c r="D148" i="81"/>
  <c r="C148" i="80"/>
  <c r="E148" i="80" s="1"/>
  <c r="D148" i="80"/>
  <c r="D148" i="78"/>
  <c r="E148" i="78"/>
  <c r="C148" i="78"/>
  <c r="D147" i="50"/>
  <c r="C147" i="50"/>
  <c r="E147" i="50" s="1"/>
  <c r="D149" i="85" l="1"/>
  <c r="C149" i="85"/>
  <c r="E149" i="85" s="1"/>
  <c r="D149" i="84"/>
  <c r="C149" i="84"/>
  <c r="E149" i="84" s="1"/>
  <c r="D149" i="83"/>
  <c r="E149" i="83"/>
  <c r="C149" i="83"/>
  <c r="D149" i="82"/>
  <c r="C149" i="82"/>
  <c r="E149" i="82" s="1"/>
  <c r="D149" i="81"/>
  <c r="C149" i="81"/>
  <c r="E149" i="81" s="1"/>
  <c r="D149" i="80"/>
  <c r="C149" i="80"/>
  <c r="E149" i="80" s="1"/>
  <c r="C149" i="78"/>
  <c r="E149" i="78" s="1"/>
  <c r="D149" i="78"/>
  <c r="C148" i="50"/>
  <c r="E148" i="50" s="1"/>
  <c r="D148" i="50"/>
  <c r="C150" i="85" l="1"/>
  <c r="E150" i="85" s="1"/>
  <c r="D150" i="85"/>
  <c r="C150" i="84"/>
  <c r="E150" i="84" s="1"/>
  <c r="D150" i="84"/>
  <c r="C150" i="83"/>
  <c r="E150" i="83" s="1"/>
  <c r="D150" i="83"/>
  <c r="C150" i="82"/>
  <c r="E150" i="82" s="1"/>
  <c r="D150" i="82"/>
  <c r="C150" i="81"/>
  <c r="E150" i="81" s="1"/>
  <c r="D150" i="81"/>
  <c r="C150" i="80"/>
  <c r="E150" i="80" s="1"/>
  <c r="D150" i="80"/>
  <c r="D150" i="78"/>
  <c r="E150" i="78"/>
  <c r="C150" i="78"/>
  <c r="D149" i="50"/>
  <c r="C149" i="50"/>
  <c r="E149" i="50" s="1"/>
  <c r="D151" i="85" l="1"/>
  <c r="C151" i="85"/>
  <c r="E151" i="85" s="1"/>
  <c r="D151" i="84"/>
  <c r="C151" i="84"/>
  <c r="E151" i="84" s="1"/>
  <c r="D151" i="83"/>
  <c r="C151" i="83"/>
  <c r="E151" i="83" s="1"/>
  <c r="D151" i="82"/>
  <c r="C151" i="82"/>
  <c r="E151" i="82" s="1"/>
  <c r="D151" i="81"/>
  <c r="C151" i="81"/>
  <c r="E151" i="81" s="1"/>
  <c r="D151" i="80"/>
  <c r="C151" i="80"/>
  <c r="E151" i="80" s="1"/>
  <c r="C151" i="78"/>
  <c r="E151" i="78" s="1"/>
  <c r="D151" i="78"/>
  <c r="C150" i="50"/>
  <c r="E150" i="50" s="1"/>
  <c r="D150" i="50"/>
  <c r="C152" i="85" l="1"/>
  <c r="E152" i="85" s="1"/>
  <c r="D152" i="85"/>
  <c r="C152" i="84"/>
  <c r="E152" i="84" s="1"/>
  <c r="D152" i="84"/>
  <c r="C152" i="83"/>
  <c r="E152" i="83" s="1"/>
  <c r="D152" i="83"/>
  <c r="C152" i="82"/>
  <c r="E152" i="82" s="1"/>
  <c r="D152" i="82"/>
  <c r="C152" i="81"/>
  <c r="E152" i="81" s="1"/>
  <c r="D152" i="81"/>
  <c r="C152" i="80"/>
  <c r="E152" i="80" s="1"/>
  <c r="D152" i="80"/>
  <c r="D152" i="78"/>
  <c r="E152" i="78"/>
  <c r="C152" i="78"/>
  <c r="D151" i="50"/>
  <c r="C151" i="50"/>
  <c r="E151" i="50" s="1"/>
  <c r="D153" i="85" l="1"/>
  <c r="C153" i="85"/>
  <c r="E153" i="85" s="1"/>
  <c r="D153" i="84"/>
  <c r="C153" i="84"/>
  <c r="E153" i="84" s="1"/>
  <c r="D153" i="83"/>
  <c r="E153" i="83"/>
  <c r="C153" i="83"/>
  <c r="D153" i="82"/>
  <c r="C153" i="82"/>
  <c r="E153" i="82" s="1"/>
  <c r="D153" i="81"/>
  <c r="C153" i="81"/>
  <c r="E153" i="81" s="1"/>
  <c r="D153" i="80"/>
  <c r="C153" i="80"/>
  <c r="E153" i="80" s="1"/>
  <c r="C153" i="78"/>
  <c r="E153" i="78" s="1"/>
  <c r="D153" i="78"/>
  <c r="D152" i="50"/>
  <c r="C152" i="50"/>
  <c r="E152" i="50" s="1"/>
  <c r="C154" i="85" l="1"/>
  <c r="E154" i="85" s="1"/>
  <c r="D154" i="85"/>
  <c r="C154" i="84"/>
  <c r="E154" i="84" s="1"/>
  <c r="D154" i="84"/>
  <c r="C154" i="83"/>
  <c r="E154" i="83" s="1"/>
  <c r="D154" i="83"/>
  <c r="C154" i="82"/>
  <c r="E154" i="82" s="1"/>
  <c r="D154" i="82"/>
  <c r="C154" i="81"/>
  <c r="E154" i="81" s="1"/>
  <c r="D154" i="81"/>
  <c r="C154" i="80"/>
  <c r="E154" i="80" s="1"/>
  <c r="D154" i="80"/>
  <c r="D154" i="78"/>
  <c r="E154" i="78"/>
  <c r="C154" i="78"/>
  <c r="D153" i="50"/>
  <c r="C153" i="50"/>
  <c r="E153" i="50" s="1"/>
  <c r="D155" i="85" l="1"/>
  <c r="C155" i="85"/>
  <c r="E155" i="85" s="1"/>
  <c r="D155" i="84"/>
  <c r="C155" i="84"/>
  <c r="E155" i="84" s="1"/>
  <c r="D155" i="83"/>
  <c r="C155" i="83"/>
  <c r="E155" i="83" s="1"/>
  <c r="D155" i="82"/>
  <c r="C155" i="82"/>
  <c r="E155" i="82" s="1"/>
  <c r="D155" i="81"/>
  <c r="C155" i="81"/>
  <c r="E155" i="81" s="1"/>
  <c r="D155" i="80"/>
  <c r="C155" i="80"/>
  <c r="E155" i="80" s="1"/>
  <c r="C155" i="78"/>
  <c r="E155" i="78" s="1"/>
  <c r="D155" i="78"/>
  <c r="D154" i="50"/>
  <c r="C154" i="50"/>
  <c r="E154" i="50" s="1"/>
  <c r="C156" i="85" l="1"/>
  <c r="E156" i="85" s="1"/>
  <c r="D156" i="85"/>
  <c r="C156" i="84"/>
  <c r="E156" i="84" s="1"/>
  <c r="D156" i="84"/>
  <c r="C156" i="83"/>
  <c r="E156" i="83" s="1"/>
  <c r="D156" i="83"/>
  <c r="C156" i="82"/>
  <c r="E156" i="82" s="1"/>
  <c r="D156" i="82"/>
  <c r="C156" i="81"/>
  <c r="E156" i="81" s="1"/>
  <c r="D156" i="81"/>
  <c r="C156" i="80"/>
  <c r="E156" i="80" s="1"/>
  <c r="D156" i="80"/>
  <c r="D156" i="78"/>
  <c r="E156" i="78"/>
  <c r="C156" i="78"/>
  <c r="C155" i="50"/>
  <c r="E155" i="50" s="1"/>
  <c r="D155" i="50"/>
  <c r="D157" i="85" l="1"/>
  <c r="C157" i="85"/>
  <c r="E157" i="85" s="1"/>
  <c r="D157" i="84"/>
  <c r="C157" i="84"/>
  <c r="E157" i="84" s="1"/>
  <c r="D157" i="83"/>
  <c r="E157" i="83"/>
  <c r="C157" i="83"/>
  <c r="D157" i="82"/>
  <c r="C157" i="82"/>
  <c r="E157" i="82" s="1"/>
  <c r="D157" i="81"/>
  <c r="C157" i="81"/>
  <c r="E157" i="81" s="1"/>
  <c r="D157" i="80"/>
  <c r="C157" i="80"/>
  <c r="E157" i="80" s="1"/>
  <c r="C157" i="78"/>
  <c r="E157" i="78" s="1"/>
  <c r="D157" i="78"/>
  <c r="C156" i="50"/>
  <c r="E156" i="50" s="1"/>
  <c r="D156" i="50"/>
  <c r="C158" i="85" l="1"/>
  <c r="E158" i="85" s="1"/>
  <c r="D158" i="85"/>
  <c r="C158" i="84"/>
  <c r="E158" i="84" s="1"/>
  <c r="D158" i="84"/>
  <c r="C158" i="83"/>
  <c r="E158" i="83" s="1"/>
  <c r="D158" i="83"/>
  <c r="C158" i="82"/>
  <c r="E158" i="82" s="1"/>
  <c r="D158" i="82"/>
  <c r="C158" i="81"/>
  <c r="E158" i="81" s="1"/>
  <c r="D158" i="81"/>
  <c r="C158" i="80"/>
  <c r="E158" i="80" s="1"/>
  <c r="D158" i="80"/>
  <c r="D158" i="78"/>
  <c r="E158" i="78"/>
  <c r="C158" i="78"/>
  <c r="D157" i="50"/>
  <c r="C157" i="50"/>
  <c r="E157" i="50" s="1"/>
  <c r="D159" i="85" l="1"/>
  <c r="C159" i="85"/>
  <c r="E159" i="85" s="1"/>
  <c r="D159" i="84"/>
  <c r="C159" i="84"/>
  <c r="E159" i="84" s="1"/>
  <c r="D159" i="83"/>
  <c r="C159" i="83"/>
  <c r="E159" i="83" s="1"/>
  <c r="D159" i="82"/>
  <c r="C159" i="82"/>
  <c r="E159" i="82" s="1"/>
  <c r="D159" i="81"/>
  <c r="C159" i="81"/>
  <c r="E159" i="81" s="1"/>
  <c r="D159" i="80"/>
  <c r="C159" i="80"/>
  <c r="E159" i="80" s="1"/>
  <c r="C159" i="78"/>
  <c r="E159" i="78" s="1"/>
  <c r="D159" i="78"/>
  <c r="C158" i="50"/>
  <c r="E158" i="50" s="1"/>
  <c r="D158" i="50"/>
  <c r="C160" i="85" l="1"/>
  <c r="E160" i="85" s="1"/>
  <c r="D160" i="85"/>
  <c r="C160" i="84"/>
  <c r="E160" i="84" s="1"/>
  <c r="D160" i="84"/>
  <c r="C160" i="83"/>
  <c r="E160" i="83" s="1"/>
  <c r="D160" i="83"/>
  <c r="C160" i="82"/>
  <c r="E160" i="82" s="1"/>
  <c r="D160" i="82"/>
  <c r="C160" i="81"/>
  <c r="E160" i="81" s="1"/>
  <c r="D160" i="81"/>
  <c r="C160" i="80"/>
  <c r="E160" i="80" s="1"/>
  <c r="D160" i="80"/>
  <c r="D160" i="78"/>
  <c r="E160" i="78"/>
  <c r="C160" i="78"/>
  <c r="D159" i="50"/>
  <c r="C159" i="50"/>
  <c r="E159" i="50" s="1"/>
  <c r="D161" i="85" l="1"/>
  <c r="C161" i="85"/>
  <c r="E161" i="85" s="1"/>
  <c r="D161" i="84"/>
  <c r="C161" i="84"/>
  <c r="E161" i="84" s="1"/>
  <c r="D161" i="83"/>
  <c r="E161" i="83"/>
  <c r="C161" i="83"/>
  <c r="D161" i="82"/>
  <c r="C161" i="82"/>
  <c r="E161" i="82" s="1"/>
  <c r="D161" i="81"/>
  <c r="C161" i="81"/>
  <c r="E161" i="81" s="1"/>
  <c r="D161" i="80"/>
  <c r="C161" i="80"/>
  <c r="E161" i="80" s="1"/>
  <c r="C161" i="78"/>
  <c r="E161" i="78" s="1"/>
  <c r="D161" i="78"/>
  <c r="D160" i="50"/>
  <c r="C160" i="50"/>
  <c r="E160" i="50" s="1"/>
  <c r="C162" i="85" l="1"/>
  <c r="E162" i="85" s="1"/>
  <c r="D162" i="85"/>
  <c r="C162" i="84"/>
  <c r="E162" i="84" s="1"/>
  <c r="D162" i="84"/>
  <c r="C162" i="83"/>
  <c r="E162" i="83" s="1"/>
  <c r="D162" i="83"/>
  <c r="C162" i="82"/>
  <c r="E162" i="82" s="1"/>
  <c r="D162" i="82"/>
  <c r="C162" i="81"/>
  <c r="E162" i="81" s="1"/>
  <c r="D162" i="81"/>
  <c r="C162" i="80"/>
  <c r="E162" i="80" s="1"/>
  <c r="D162" i="80"/>
  <c r="D162" i="78"/>
  <c r="E162" i="78"/>
  <c r="C162" i="78"/>
  <c r="D161" i="50"/>
  <c r="C161" i="50"/>
  <c r="E161" i="50" s="1"/>
  <c r="D163" i="85" l="1"/>
  <c r="C163" i="85"/>
  <c r="E163" i="85" s="1"/>
  <c r="D163" i="84"/>
  <c r="C163" i="84"/>
  <c r="E163" i="84" s="1"/>
  <c r="D163" i="83"/>
  <c r="C163" i="83"/>
  <c r="E163" i="83" s="1"/>
  <c r="D163" i="82"/>
  <c r="C163" i="82"/>
  <c r="E163" i="82" s="1"/>
  <c r="D163" i="81"/>
  <c r="C163" i="81"/>
  <c r="E163" i="81" s="1"/>
  <c r="D163" i="80"/>
  <c r="C163" i="80"/>
  <c r="E163" i="80" s="1"/>
  <c r="C163" i="78"/>
  <c r="E163" i="78" s="1"/>
  <c r="D163" i="78"/>
  <c r="D162" i="50"/>
  <c r="C162" i="50"/>
  <c r="E162" i="50" s="1"/>
  <c r="C164" i="85" l="1"/>
  <c r="E164" i="85" s="1"/>
  <c r="D164" i="85"/>
  <c r="C164" i="84"/>
  <c r="E164" i="84" s="1"/>
  <c r="D164" i="84"/>
  <c r="C164" i="83"/>
  <c r="E164" i="83" s="1"/>
  <c r="D164" i="83"/>
  <c r="C164" i="82"/>
  <c r="E164" i="82" s="1"/>
  <c r="D164" i="82"/>
  <c r="C164" i="81"/>
  <c r="E164" i="81" s="1"/>
  <c r="D164" i="81"/>
  <c r="C164" i="80"/>
  <c r="E164" i="80" s="1"/>
  <c r="D164" i="80"/>
  <c r="D164" i="78"/>
  <c r="E164" i="78"/>
  <c r="C164" i="78"/>
  <c r="D163" i="50"/>
  <c r="C163" i="50"/>
  <c r="E163" i="50" s="1"/>
  <c r="D165" i="85" l="1"/>
  <c r="C165" i="85"/>
  <c r="E165" i="85" s="1"/>
  <c r="D165" i="84"/>
  <c r="E165" i="84"/>
  <c r="C165" i="84"/>
  <c r="D165" i="83"/>
  <c r="C165" i="83"/>
  <c r="E165" i="83" s="1"/>
  <c r="D165" i="82"/>
  <c r="C165" i="82"/>
  <c r="E165" i="82" s="1"/>
  <c r="D165" i="81"/>
  <c r="C165" i="81"/>
  <c r="E165" i="81" s="1"/>
  <c r="D165" i="80"/>
  <c r="C165" i="80"/>
  <c r="E165" i="80" s="1"/>
  <c r="C165" i="78"/>
  <c r="E165" i="78" s="1"/>
  <c r="D165" i="78"/>
  <c r="D164" i="50"/>
  <c r="C164" i="50"/>
  <c r="E164" i="50" s="1"/>
  <c r="C166" i="85" l="1"/>
  <c r="E166" i="85" s="1"/>
  <c r="D166" i="85"/>
  <c r="C166" i="84"/>
  <c r="E166" i="84" s="1"/>
  <c r="D166" i="84"/>
  <c r="C166" i="83"/>
  <c r="E166" i="83" s="1"/>
  <c r="D166" i="83"/>
  <c r="C166" i="82"/>
  <c r="E166" i="82" s="1"/>
  <c r="D166" i="82"/>
  <c r="C166" i="81"/>
  <c r="E166" i="81" s="1"/>
  <c r="D166" i="81"/>
  <c r="C166" i="80"/>
  <c r="E166" i="80" s="1"/>
  <c r="D166" i="80"/>
  <c r="D166" i="78"/>
  <c r="E166" i="78"/>
  <c r="C166" i="78"/>
  <c r="D165" i="50"/>
  <c r="C165" i="50"/>
  <c r="E165" i="50" s="1"/>
  <c r="D167" i="85" l="1"/>
  <c r="C167" i="85"/>
  <c r="E167" i="85" s="1"/>
  <c r="D167" i="84"/>
  <c r="C167" i="84"/>
  <c r="E167" i="84" s="1"/>
  <c r="D167" i="83"/>
  <c r="C167" i="83"/>
  <c r="E167" i="83" s="1"/>
  <c r="D167" i="82"/>
  <c r="C167" i="82"/>
  <c r="E167" i="82" s="1"/>
  <c r="D167" i="81"/>
  <c r="C167" i="81"/>
  <c r="E167" i="81" s="1"/>
  <c r="D167" i="80"/>
  <c r="C167" i="80"/>
  <c r="E167" i="80" s="1"/>
  <c r="C167" i="78"/>
  <c r="E167" i="78" s="1"/>
  <c r="D167" i="78"/>
  <c r="C166" i="50"/>
  <c r="E166" i="50" s="1"/>
  <c r="D166" i="50"/>
  <c r="C168" i="85" l="1"/>
  <c r="E168" i="85" s="1"/>
  <c r="D168" i="85"/>
  <c r="C168" i="84"/>
  <c r="E168" i="84" s="1"/>
  <c r="D168" i="84"/>
  <c r="C168" i="83"/>
  <c r="E168" i="83" s="1"/>
  <c r="D168" i="83"/>
  <c r="C168" i="82"/>
  <c r="E168" i="82" s="1"/>
  <c r="D168" i="82"/>
  <c r="C168" i="81"/>
  <c r="E168" i="81" s="1"/>
  <c r="D168" i="81"/>
  <c r="C168" i="80"/>
  <c r="E168" i="80" s="1"/>
  <c r="D168" i="80"/>
  <c r="D168" i="78"/>
  <c r="E168" i="78"/>
  <c r="C168" i="78"/>
  <c r="D167" i="50"/>
  <c r="C167" i="50"/>
  <c r="E167" i="50" s="1"/>
  <c r="D169" i="85" l="1"/>
  <c r="E169" i="85"/>
  <c r="C169" i="85"/>
  <c r="D169" i="84"/>
  <c r="E169" i="84"/>
  <c r="C169" i="84"/>
  <c r="D169" i="83"/>
  <c r="C169" i="83"/>
  <c r="E169" i="83" s="1"/>
  <c r="D169" i="82"/>
  <c r="C169" i="82"/>
  <c r="E169" i="82" s="1"/>
  <c r="D169" i="81"/>
  <c r="C169" i="81"/>
  <c r="E169" i="81" s="1"/>
  <c r="D169" i="80"/>
  <c r="C169" i="80"/>
  <c r="E169" i="80" s="1"/>
  <c r="C169" i="78"/>
  <c r="E169" i="78" s="1"/>
  <c r="D169" i="78"/>
  <c r="D168" i="50"/>
  <c r="C168" i="50"/>
  <c r="E168" i="50" s="1"/>
  <c r="C170" i="85" l="1"/>
  <c r="E170" i="85" s="1"/>
  <c r="D170" i="85"/>
  <c r="C170" i="84"/>
  <c r="E170" i="84" s="1"/>
  <c r="D170" i="84"/>
  <c r="C170" i="83"/>
  <c r="E170" i="83" s="1"/>
  <c r="D170" i="83"/>
  <c r="C170" i="82"/>
  <c r="E170" i="82" s="1"/>
  <c r="D170" i="82"/>
  <c r="C170" i="81"/>
  <c r="E170" i="81" s="1"/>
  <c r="D170" i="81"/>
  <c r="C170" i="80"/>
  <c r="E170" i="80" s="1"/>
  <c r="D170" i="80"/>
  <c r="D170" i="78"/>
  <c r="E170" i="78"/>
  <c r="C170" i="78"/>
  <c r="D169" i="50"/>
  <c r="C169" i="50"/>
  <c r="E169" i="50" s="1"/>
  <c r="D171" i="85" l="1"/>
  <c r="C171" i="85"/>
  <c r="E171" i="85" s="1"/>
  <c r="D171" i="84"/>
  <c r="C171" i="84"/>
  <c r="E171" i="84" s="1"/>
  <c r="D171" i="83"/>
  <c r="C171" i="83"/>
  <c r="E171" i="83" s="1"/>
  <c r="D171" i="82"/>
  <c r="C171" i="82"/>
  <c r="E171" i="82" s="1"/>
  <c r="D171" i="81"/>
  <c r="C171" i="81"/>
  <c r="E171" i="81" s="1"/>
  <c r="D171" i="80"/>
  <c r="C171" i="80"/>
  <c r="E171" i="80" s="1"/>
  <c r="D171" i="78"/>
  <c r="C171" i="78"/>
  <c r="E171" i="78" s="1"/>
  <c r="D170" i="50"/>
  <c r="C170" i="50"/>
  <c r="E170" i="50" s="1"/>
  <c r="C172" i="85" l="1"/>
  <c r="E172" i="85" s="1"/>
  <c r="D172" i="85"/>
  <c r="C172" i="84"/>
  <c r="E172" i="84" s="1"/>
  <c r="D172" i="84"/>
  <c r="C172" i="83"/>
  <c r="E172" i="83" s="1"/>
  <c r="D172" i="83"/>
  <c r="C172" i="82"/>
  <c r="E172" i="82" s="1"/>
  <c r="D172" i="82"/>
  <c r="C172" i="81"/>
  <c r="E172" i="81" s="1"/>
  <c r="D172" i="81"/>
  <c r="C172" i="80"/>
  <c r="E172" i="80" s="1"/>
  <c r="D172" i="80"/>
  <c r="D172" i="78"/>
  <c r="E172" i="78"/>
  <c r="C172" i="78"/>
  <c r="D171" i="50"/>
  <c r="C171" i="50"/>
  <c r="E171" i="50" s="1"/>
  <c r="D173" i="85" l="1"/>
  <c r="E173" i="85"/>
  <c r="C173" i="85"/>
  <c r="D173" i="84"/>
  <c r="E173" i="84"/>
  <c r="C173" i="84"/>
  <c r="D173" i="83"/>
  <c r="C173" i="83"/>
  <c r="E173" i="83" s="1"/>
  <c r="D173" i="82"/>
  <c r="E173" i="82"/>
  <c r="C173" i="82"/>
  <c r="D173" i="81"/>
  <c r="C173" i="81"/>
  <c r="E173" i="81" s="1"/>
  <c r="D173" i="80"/>
  <c r="C173" i="80"/>
  <c r="E173" i="80" s="1"/>
  <c r="C173" i="78"/>
  <c r="E173" i="78" s="1"/>
  <c r="D173" i="78"/>
  <c r="D172" i="50"/>
  <c r="C172" i="50"/>
  <c r="E172" i="50" s="1"/>
  <c r="C174" i="85" l="1"/>
  <c r="E174" i="85" s="1"/>
  <c r="D174" i="85"/>
  <c r="C174" i="84"/>
  <c r="E174" i="84" s="1"/>
  <c r="D174" i="84"/>
  <c r="C174" i="83"/>
  <c r="E174" i="83" s="1"/>
  <c r="D174" i="83"/>
  <c r="C174" i="82"/>
  <c r="E174" i="82" s="1"/>
  <c r="D174" i="82"/>
  <c r="C174" i="81"/>
  <c r="E174" i="81" s="1"/>
  <c r="D174" i="81"/>
  <c r="C174" i="80"/>
  <c r="E174" i="80" s="1"/>
  <c r="D174" i="80"/>
  <c r="D174" i="78"/>
  <c r="E174" i="78"/>
  <c r="C174" i="78"/>
  <c r="D173" i="50"/>
  <c r="C173" i="50"/>
  <c r="E173" i="50" s="1"/>
  <c r="D175" i="85" l="1"/>
  <c r="C175" i="85"/>
  <c r="E175" i="85" s="1"/>
  <c r="D175" i="84"/>
  <c r="C175" i="84"/>
  <c r="E175" i="84" s="1"/>
  <c r="D175" i="83"/>
  <c r="C175" i="83"/>
  <c r="E175" i="83" s="1"/>
  <c r="D175" i="82"/>
  <c r="C175" i="82"/>
  <c r="E175" i="82" s="1"/>
  <c r="D175" i="81"/>
  <c r="C175" i="81"/>
  <c r="E175" i="81" s="1"/>
  <c r="D175" i="80"/>
  <c r="C175" i="80"/>
  <c r="E175" i="80" s="1"/>
  <c r="C175" i="78"/>
  <c r="E175" i="78" s="1"/>
  <c r="D175" i="78"/>
  <c r="D174" i="50"/>
  <c r="C174" i="50"/>
  <c r="E174" i="50" s="1"/>
  <c r="C176" i="85" l="1"/>
  <c r="E176" i="85" s="1"/>
  <c r="D176" i="85"/>
  <c r="C176" i="84"/>
  <c r="E176" i="84" s="1"/>
  <c r="D176" i="84"/>
  <c r="C176" i="83"/>
  <c r="E176" i="83" s="1"/>
  <c r="D176" i="83"/>
  <c r="C176" i="82"/>
  <c r="E176" i="82" s="1"/>
  <c r="D176" i="82"/>
  <c r="C176" i="81"/>
  <c r="E176" i="81" s="1"/>
  <c r="D176" i="81"/>
  <c r="C176" i="80"/>
  <c r="E176" i="80" s="1"/>
  <c r="D176" i="80"/>
  <c r="D176" i="78"/>
  <c r="E176" i="78"/>
  <c r="C176" i="78"/>
  <c r="D175" i="50"/>
  <c r="C175" i="50"/>
  <c r="E175" i="50" s="1"/>
  <c r="D177" i="85" l="1"/>
  <c r="E177" i="85"/>
  <c r="C177" i="85"/>
  <c r="D177" i="84"/>
  <c r="E177" i="84"/>
  <c r="C177" i="84"/>
  <c r="D177" i="83"/>
  <c r="C177" i="83"/>
  <c r="E177" i="83" s="1"/>
  <c r="D177" i="82"/>
  <c r="E177" i="82"/>
  <c r="C177" i="82"/>
  <c r="D177" i="81"/>
  <c r="C177" i="81"/>
  <c r="E177" i="81" s="1"/>
  <c r="D177" i="80"/>
  <c r="C177" i="80"/>
  <c r="E177" i="80" s="1"/>
  <c r="C177" i="78"/>
  <c r="E177" i="78" s="1"/>
  <c r="D177" i="78"/>
  <c r="D176" i="50"/>
  <c r="C176" i="50"/>
  <c r="E176" i="50" s="1"/>
  <c r="C178" i="85" l="1"/>
  <c r="E178" i="85" s="1"/>
  <c r="D178" i="85"/>
  <c r="C178" i="84"/>
  <c r="E178" i="84" s="1"/>
  <c r="D178" i="84"/>
  <c r="C178" i="83"/>
  <c r="E178" i="83" s="1"/>
  <c r="D178" i="83"/>
  <c r="C178" i="82"/>
  <c r="E178" i="82" s="1"/>
  <c r="D178" i="82"/>
  <c r="C178" i="81"/>
  <c r="E178" i="81" s="1"/>
  <c r="D178" i="81"/>
  <c r="C178" i="80"/>
  <c r="E178" i="80" s="1"/>
  <c r="D178" i="80"/>
  <c r="D178" i="78"/>
  <c r="E178" i="78"/>
  <c r="C178" i="78"/>
  <c r="C177" i="50"/>
  <c r="E177" i="50" s="1"/>
  <c r="D177" i="50"/>
  <c r="D179" i="85" l="1"/>
  <c r="C179" i="85"/>
  <c r="E179" i="85" s="1"/>
  <c r="D179" i="84"/>
  <c r="C179" i="84"/>
  <c r="E179" i="84" s="1"/>
  <c r="D179" i="83"/>
  <c r="C179" i="83"/>
  <c r="E179" i="83" s="1"/>
  <c r="D179" i="82"/>
  <c r="C179" i="82"/>
  <c r="E179" i="82" s="1"/>
  <c r="D179" i="81"/>
  <c r="C179" i="81"/>
  <c r="E179" i="81" s="1"/>
  <c r="D179" i="80"/>
  <c r="C179" i="80"/>
  <c r="E179" i="80" s="1"/>
  <c r="C179" i="78"/>
  <c r="E179" i="78" s="1"/>
  <c r="D179" i="78"/>
  <c r="D178" i="50"/>
  <c r="C178" i="50"/>
  <c r="E178" i="50" s="1"/>
  <c r="C180" i="85" l="1"/>
  <c r="E180" i="85" s="1"/>
  <c r="D180" i="85"/>
  <c r="C180" i="84"/>
  <c r="E180" i="84" s="1"/>
  <c r="D180" i="84"/>
  <c r="C180" i="83"/>
  <c r="E180" i="83" s="1"/>
  <c r="D180" i="83"/>
  <c r="C180" i="82"/>
  <c r="E180" i="82" s="1"/>
  <c r="D180" i="82"/>
  <c r="C180" i="81"/>
  <c r="E180" i="81" s="1"/>
  <c r="D180" i="81"/>
  <c r="C180" i="80"/>
  <c r="E180" i="80" s="1"/>
  <c r="D180" i="80"/>
  <c r="D180" i="78"/>
  <c r="E180" i="78"/>
  <c r="C180" i="78"/>
  <c r="D179" i="50"/>
  <c r="C179" i="50"/>
  <c r="E179" i="50" s="1"/>
  <c r="D181" i="85" l="1"/>
  <c r="E181" i="85"/>
  <c r="C181" i="85"/>
  <c r="D181" i="84"/>
  <c r="E181" i="84"/>
  <c r="C181" i="84"/>
  <c r="D181" i="83"/>
  <c r="C181" i="83"/>
  <c r="E181" i="83" s="1"/>
  <c r="D181" i="82"/>
  <c r="E181" i="82"/>
  <c r="C181" i="82"/>
  <c r="D181" i="81"/>
  <c r="C181" i="81"/>
  <c r="E181" i="81" s="1"/>
  <c r="D181" i="80"/>
  <c r="C181" i="80"/>
  <c r="E181" i="80" s="1"/>
  <c r="C181" i="78"/>
  <c r="E181" i="78" s="1"/>
  <c r="D181" i="78"/>
  <c r="D180" i="50"/>
  <c r="C180" i="50"/>
  <c r="E180" i="50" s="1"/>
  <c r="C182" i="85" l="1"/>
  <c r="E182" i="85" s="1"/>
  <c r="D182" i="85"/>
  <c r="C182" i="84"/>
  <c r="E182" i="84" s="1"/>
  <c r="D182" i="84"/>
  <c r="C182" i="83"/>
  <c r="E182" i="83" s="1"/>
  <c r="D182" i="83"/>
  <c r="C182" i="82"/>
  <c r="E182" i="82" s="1"/>
  <c r="D182" i="82"/>
  <c r="C182" i="81"/>
  <c r="E182" i="81" s="1"/>
  <c r="D182" i="81"/>
  <c r="C182" i="80"/>
  <c r="E182" i="80" s="1"/>
  <c r="D182" i="80"/>
  <c r="D182" i="78"/>
  <c r="E182" i="78"/>
  <c r="C182" i="78"/>
  <c r="D181" i="50"/>
  <c r="C181" i="50"/>
  <c r="E181" i="50" s="1"/>
  <c r="D183" i="85" l="1"/>
  <c r="C183" i="85"/>
  <c r="E183" i="85" s="1"/>
  <c r="D183" i="84"/>
  <c r="C183" i="84"/>
  <c r="E183" i="84" s="1"/>
  <c r="D183" i="83"/>
  <c r="C183" i="83"/>
  <c r="E183" i="83" s="1"/>
  <c r="D183" i="82"/>
  <c r="C183" i="82"/>
  <c r="E183" i="82" s="1"/>
  <c r="D183" i="81"/>
  <c r="C183" i="81"/>
  <c r="E183" i="81" s="1"/>
  <c r="D183" i="80"/>
  <c r="C183" i="80"/>
  <c r="E183" i="80" s="1"/>
  <c r="C183" i="78"/>
  <c r="E183" i="78" s="1"/>
  <c r="D183" i="78"/>
  <c r="C182" i="50"/>
  <c r="E182" i="50" s="1"/>
  <c r="D182" i="50"/>
  <c r="C184" i="85" l="1"/>
  <c r="E184" i="85" s="1"/>
  <c r="D184" i="85"/>
  <c r="C184" i="84"/>
  <c r="E184" i="84" s="1"/>
  <c r="D184" i="84"/>
  <c r="C184" i="83"/>
  <c r="E184" i="83" s="1"/>
  <c r="D184" i="83"/>
  <c r="C184" i="82"/>
  <c r="E184" i="82" s="1"/>
  <c r="D184" i="82"/>
  <c r="C184" i="81"/>
  <c r="E184" i="81" s="1"/>
  <c r="D184" i="81"/>
  <c r="C184" i="80"/>
  <c r="E184" i="80" s="1"/>
  <c r="D184" i="80"/>
  <c r="D184" i="78"/>
  <c r="E184" i="78"/>
  <c r="C184" i="78"/>
  <c r="D183" i="50"/>
  <c r="C183" i="50"/>
  <c r="E183" i="50" s="1"/>
  <c r="D185" i="85" l="1"/>
  <c r="E185" i="85"/>
  <c r="C185" i="85"/>
  <c r="D185" i="84"/>
  <c r="E185" i="84"/>
  <c r="C185" i="84"/>
  <c r="D185" i="83"/>
  <c r="C185" i="83"/>
  <c r="E185" i="83" s="1"/>
  <c r="D185" i="82"/>
  <c r="E185" i="82"/>
  <c r="C185" i="82"/>
  <c r="D185" i="81"/>
  <c r="C185" i="81"/>
  <c r="E185" i="81" s="1"/>
  <c r="D185" i="80"/>
  <c r="C185" i="80"/>
  <c r="E185" i="80" s="1"/>
  <c r="C185" i="78"/>
  <c r="E185" i="78" s="1"/>
  <c r="D185" i="78"/>
  <c r="D184" i="50"/>
  <c r="C184" i="50"/>
  <c r="E184" i="50" s="1"/>
  <c r="C186" i="85" l="1"/>
  <c r="E186" i="85" s="1"/>
  <c r="D186" i="85"/>
  <c r="C186" i="84"/>
  <c r="E186" i="84" s="1"/>
  <c r="D186" i="84"/>
  <c r="C186" i="83"/>
  <c r="E186" i="83" s="1"/>
  <c r="D186" i="83"/>
  <c r="C186" i="82"/>
  <c r="E186" i="82" s="1"/>
  <c r="D186" i="82"/>
  <c r="C186" i="81"/>
  <c r="E186" i="81" s="1"/>
  <c r="D186" i="81"/>
  <c r="C186" i="80"/>
  <c r="E186" i="80" s="1"/>
  <c r="D186" i="80"/>
  <c r="D186" i="78"/>
  <c r="E186" i="78"/>
  <c r="C186" i="78"/>
  <c r="D185" i="50"/>
  <c r="C185" i="50"/>
  <c r="E185" i="50" s="1"/>
  <c r="D187" i="85" l="1"/>
  <c r="C187" i="85"/>
  <c r="E187" i="85" s="1"/>
  <c r="D187" i="84"/>
  <c r="C187" i="84"/>
  <c r="E187" i="84" s="1"/>
  <c r="D187" i="83"/>
  <c r="C187" i="83"/>
  <c r="E187" i="83" s="1"/>
  <c r="D187" i="82"/>
  <c r="C187" i="82"/>
  <c r="E187" i="82" s="1"/>
  <c r="D187" i="81"/>
  <c r="C187" i="81"/>
  <c r="E187" i="81" s="1"/>
  <c r="D187" i="80"/>
  <c r="C187" i="80"/>
  <c r="E187" i="80" s="1"/>
  <c r="C187" i="78"/>
  <c r="E187" i="78" s="1"/>
  <c r="D187" i="78"/>
  <c r="C186" i="50"/>
  <c r="E186" i="50" s="1"/>
  <c r="D186" i="50"/>
  <c r="C188" i="85" l="1"/>
  <c r="E188" i="85" s="1"/>
  <c r="D188" i="85"/>
  <c r="C188" i="84"/>
  <c r="E188" i="84" s="1"/>
  <c r="D188" i="84"/>
  <c r="C188" i="83"/>
  <c r="E188" i="83" s="1"/>
  <c r="D188" i="83"/>
  <c r="C188" i="82"/>
  <c r="E188" i="82" s="1"/>
  <c r="D188" i="82"/>
  <c r="C188" i="81"/>
  <c r="E188" i="81" s="1"/>
  <c r="D188" i="81"/>
  <c r="C188" i="80"/>
  <c r="E188" i="80" s="1"/>
  <c r="D188" i="80"/>
  <c r="D188" i="78"/>
  <c r="E188" i="78"/>
  <c r="C188" i="78"/>
  <c r="C187" i="50"/>
  <c r="E187" i="50" s="1"/>
  <c r="D187" i="50"/>
  <c r="D189" i="85" l="1"/>
  <c r="E189" i="85"/>
  <c r="C189" i="85"/>
  <c r="D189" i="84"/>
  <c r="E189" i="84"/>
  <c r="C189" i="84"/>
  <c r="D189" i="83"/>
  <c r="C189" i="83"/>
  <c r="E189" i="83" s="1"/>
  <c r="D189" i="82"/>
  <c r="E189" i="82"/>
  <c r="C189" i="82"/>
  <c r="D189" i="81"/>
  <c r="C189" i="81"/>
  <c r="E189" i="81" s="1"/>
  <c r="D189" i="80"/>
  <c r="C189" i="80"/>
  <c r="E189" i="80" s="1"/>
  <c r="C189" i="78"/>
  <c r="E189" i="78" s="1"/>
  <c r="D189" i="78"/>
  <c r="C188" i="50"/>
  <c r="E188" i="50" s="1"/>
  <c r="D188" i="50"/>
  <c r="C190" i="85" l="1"/>
  <c r="E190" i="85" s="1"/>
  <c r="D190" i="85"/>
  <c r="C190" i="84"/>
  <c r="E190" i="84" s="1"/>
  <c r="D190" i="84"/>
  <c r="C190" i="83"/>
  <c r="E190" i="83" s="1"/>
  <c r="D190" i="83"/>
  <c r="C190" i="82"/>
  <c r="E190" i="82" s="1"/>
  <c r="D190" i="82"/>
  <c r="C190" i="81"/>
  <c r="E190" i="81" s="1"/>
  <c r="D190" i="81"/>
  <c r="C190" i="80"/>
  <c r="E190" i="80" s="1"/>
  <c r="D190" i="80"/>
  <c r="D190" i="78"/>
  <c r="E190" i="78"/>
  <c r="C190" i="78"/>
  <c r="D189" i="50"/>
  <c r="C189" i="50"/>
  <c r="E189" i="50" s="1"/>
  <c r="D191" i="85" l="1"/>
  <c r="C191" i="85"/>
  <c r="E191" i="85" s="1"/>
  <c r="D191" i="84"/>
  <c r="C191" i="84"/>
  <c r="E191" i="84" s="1"/>
  <c r="D191" i="83"/>
  <c r="C191" i="83"/>
  <c r="E191" i="83" s="1"/>
  <c r="D191" i="82"/>
  <c r="C191" i="82"/>
  <c r="E191" i="82" s="1"/>
  <c r="D191" i="81"/>
  <c r="C191" i="81"/>
  <c r="E191" i="81" s="1"/>
  <c r="D191" i="80"/>
  <c r="C191" i="80"/>
  <c r="E191" i="80" s="1"/>
  <c r="C191" i="78"/>
  <c r="E191" i="78" s="1"/>
  <c r="D191" i="78"/>
  <c r="D190" i="50"/>
  <c r="C190" i="50"/>
  <c r="E190" i="50" s="1"/>
  <c r="C192" i="85" l="1"/>
  <c r="E192" i="85" s="1"/>
  <c r="D192" i="85"/>
  <c r="C192" i="84"/>
  <c r="E192" i="84" s="1"/>
  <c r="D192" i="84"/>
  <c r="C192" i="83"/>
  <c r="E192" i="83" s="1"/>
  <c r="D192" i="83"/>
  <c r="C192" i="82"/>
  <c r="E192" i="82" s="1"/>
  <c r="D192" i="82"/>
  <c r="C192" i="81"/>
  <c r="E192" i="81" s="1"/>
  <c r="D192" i="81"/>
  <c r="C192" i="80"/>
  <c r="E192" i="80" s="1"/>
  <c r="D192" i="80"/>
  <c r="D192" i="78"/>
  <c r="E192" i="78"/>
  <c r="C192" i="78"/>
  <c r="D191" i="50"/>
  <c r="C191" i="50"/>
  <c r="E191" i="50" s="1"/>
  <c r="D193" i="85" l="1"/>
  <c r="E193" i="85"/>
  <c r="C193" i="85"/>
  <c r="D193" i="84"/>
  <c r="E193" i="84"/>
  <c r="C193" i="84"/>
  <c r="D193" i="83"/>
  <c r="C193" i="83"/>
  <c r="E193" i="83" s="1"/>
  <c r="D193" i="82"/>
  <c r="E193" i="82"/>
  <c r="C193" i="82"/>
  <c r="D193" i="81"/>
  <c r="C193" i="81"/>
  <c r="E193" i="81" s="1"/>
  <c r="D193" i="80"/>
  <c r="C193" i="80"/>
  <c r="E193" i="80" s="1"/>
  <c r="C193" i="78"/>
  <c r="E193" i="78" s="1"/>
  <c r="D193" i="78"/>
  <c r="C192" i="50"/>
  <c r="E192" i="50" s="1"/>
  <c r="D192" i="50"/>
  <c r="C194" i="85" l="1"/>
  <c r="E194" i="85" s="1"/>
  <c r="D194" i="85"/>
  <c r="C194" i="84"/>
  <c r="E194" i="84" s="1"/>
  <c r="D194" i="84"/>
  <c r="C194" i="83"/>
  <c r="E194" i="83" s="1"/>
  <c r="D194" i="83"/>
  <c r="C194" i="82"/>
  <c r="E194" i="82" s="1"/>
  <c r="D194" i="82"/>
  <c r="C194" i="81"/>
  <c r="E194" i="81" s="1"/>
  <c r="D194" i="81"/>
  <c r="C194" i="80"/>
  <c r="E194" i="80" s="1"/>
  <c r="D194" i="80"/>
  <c r="D194" i="78"/>
  <c r="E194" i="78"/>
  <c r="C194" i="78"/>
  <c r="D193" i="50"/>
  <c r="C193" i="50"/>
  <c r="E193" i="50" s="1"/>
  <c r="D195" i="85" l="1"/>
  <c r="C195" i="85"/>
  <c r="E195" i="85" s="1"/>
  <c r="D195" i="84"/>
  <c r="C195" i="84"/>
  <c r="E195" i="84" s="1"/>
  <c r="D195" i="83"/>
  <c r="C195" i="83"/>
  <c r="E195" i="83" s="1"/>
  <c r="D195" i="82"/>
  <c r="C195" i="82"/>
  <c r="E195" i="82" s="1"/>
  <c r="D195" i="81"/>
  <c r="C195" i="81"/>
  <c r="E195" i="81" s="1"/>
  <c r="D195" i="80"/>
  <c r="C195" i="80"/>
  <c r="E195" i="80" s="1"/>
  <c r="C195" i="78"/>
  <c r="E195" i="78" s="1"/>
  <c r="D195" i="78"/>
  <c r="D194" i="50"/>
  <c r="C194" i="50"/>
  <c r="E194" i="50" s="1"/>
  <c r="C196" i="85" l="1"/>
  <c r="E196" i="85" s="1"/>
  <c r="D196" i="85"/>
  <c r="C196" i="84"/>
  <c r="E196" i="84" s="1"/>
  <c r="D196" i="84"/>
  <c r="C196" i="83"/>
  <c r="E196" i="83" s="1"/>
  <c r="D196" i="83"/>
  <c r="C196" i="82"/>
  <c r="E196" i="82" s="1"/>
  <c r="D196" i="82"/>
  <c r="C196" i="81"/>
  <c r="E196" i="81" s="1"/>
  <c r="D196" i="81"/>
  <c r="C196" i="80"/>
  <c r="E196" i="80" s="1"/>
  <c r="D196" i="80"/>
  <c r="D196" i="78"/>
  <c r="E196" i="78"/>
  <c r="C196" i="78"/>
  <c r="C195" i="50"/>
  <c r="E195" i="50" s="1"/>
  <c r="D195" i="50"/>
  <c r="D197" i="85" l="1"/>
  <c r="E197" i="85"/>
  <c r="C197" i="85"/>
  <c r="D197" i="84"/>
  <c r="E197" i="84"/>
  <c r="C197" i="84"/>
  <c r="D197" i="83"/>
  <c r="C197" i="83"/>
  <c r="E197" i="83" s="1"/>
  <c r="D197" i="82"/>
  <c r="E197" i="82"/>
  <c r="C197" i="82"/>
  <c r="D197" i="81"/>
  <c r="C197" i="81"/>
  <c r="E197" i="81" s="1"/>
  <c r="D197" i="80"/>
  <c r="C197" i="80"/>
  <c r="E197" i="80" s="1"/>
  <c r="C197" i="78"/>
  <c r="E197" i="78" s="1"/>
  <c r="D197" i="78"/>
  <c r="D196" i="50"/>
  <c r="C196" i="50"/>
  <c r="E196" i="50" s="1"/>
  <c r="C198" i="85" l="1"/>
  <c r="E198" i="85" s="1"/>
  <c r="D198" i="85"/>
  <c r="C198" i="84"/>
  <c r="E198" i="84" s="1"/>
  <c r="D198" i="84"/>
  <c r="C198" i="83"/>
  <c r="E198" i="83" s="1"/>
  <c r="D198" i="83"/>
  <c r="C198" i="82"/>
  <c r="E198" i="82" s="1"/>
  <c r="D198" i="82"/>
  <c r="C198" i="81"/>
  <c r="E198" i="81" s="1"/>
  <c r="D198" i="81"/>
  <c r="C198" i="80"/>
  <c r="E198" i="80" s="1"/>
  <c r="D198" i="80"/>
  <c r="D198" i="78"/>
  <c r="E198" i="78"/>
  <c r="C198" i="78"/>
  <c r="D197" i="50"/>
  <c r="C197" i="50"/>
  <c r="E197" i="50" s="1"/>
  <c r="D199" i="85" l="1"/>
  <c r="C199" i="85"/>
  <c r="E199" i="85" s="1"/>
  <c r="D199" i="84"/>
  <c r="C199" i="84"/>
  <c r="E199" i="84" s="1"/>
  <c r="D199" i="83"/>
  <c r="C199" i="83"/>
  <c r="E199" i="83" s="1"/>
  <c r="D199" i="82"/>
  <c r="C199" i="82"/>
  <c r="E199" i="82" s="1"/>
  <c r="D199" i="81"/>
  <c r="C199" i="81"/>
  <c r="E199" i="81" s="1"/>
  <c r="D199" i="80"/>
  <c r="C199" i="80"/>
  <c r="E199" i="80" s="1"/>
  <c r="C199" i="78"/>
  <c r="E199" i="78" s="1"/>
  <c r="D199" i="78"/>
  <c r="D198" i="50"/>
  <c r="C198" i="50"/>
  <c r="E198" i="50" s="1"/>
  <c r="C200" i="85" l="1"/>
  <c r="E200" i="85" s="1"/>
  <c r="D200" i="85"/>
  <c r="C200" i="84"/>
  <c r="E200" i="84" s="1"/>
  <c r="D200" i="84"/>
  <c r="C200" i="83"/>
  <c r="E200" i="83" s="1"/>
  <c r="D200" i="83"/>
  <c r="C200" i="82"/>
  <c r="E200" i="82" s="1"/>
  <c r="D200" i="82"/>
  <c r="C200" i="81"/>
  <c r="E200" i="81" s="1"/>
  <c r="D200" i="81"/>
  <c r="C200" i="80"/>
  <c r="E200" i="80" s="1"/>
  <c r="D200" i="80"/>
  <c r="D200" i="78"/>
  <c r="E200" i="78"/>
  <c r="C200" i="78"/>
  <c r="C199" i="50"/>
  <c r="E199" i="50" s="1"/>
  <c r="D199" i="50"/>
  <c r="D201" i="85" l="1"/>
  <c r="E201" i="85"/>
  <c r="C201" i="85"/>
  <c r="D201" i="84"/>
  <c r="E201" i="84"/>
  <c r="C201" i="84"/>
  <c r="D201" i="83"/>
  <c r="C201" i="83"/>
  <c r="E201" i="83" s="1"/>
  <c r="D201" i="82"/>
  <c r="E201" i="82"/>
  <c r="C201" i="82"/>
  <c r="D201" i="81"/>
  <c r="C201" i="81"/>
  <c r="E201" i="81" s="1"/>
  <c r="D201" i="80"/>
  <c r="C201" i="80"/>
  <c r="E201" i="80" s="1"/>
  <c r="C201" i="78"/>
  <c r="E201" i="78" s="1"/>
  <c r="D201" i="78"/>
  <c r="D200" i="50"/>
  <c r="C200" i="50"/>
  <c r="E200" i="50" s="1"/>
  <c r="C202" i="85" l="1"/>
  <c r="E202" i="85" s="1"/>
  <c r="D202" i="85"/>
  <c r="C202" i="84"/>
  <c r="E202" i="84" s="1"/>
  <c r="D202" i="84"/>
  <c r="C202" i="83"/>
  <c r="E202" i="83" s="1"/>
  <c r="D202" i="83"/>
  <c r="C202" i="82"/>
  <c r="E202" i="82" s="1"/>
  <c r="D202" i="82"/>
  <c r="C202" i="81"/>
  <c r="E202" i="81" s="1"/>
  <c r="D202" i="81"/>
  <c r="C202" i="80"/>
  <c r="E202" i="80" s="1"/>
  <c r="D202" i="80"/>
  <c r="D202" i="78"/>
  <c r="E202" i="78"/>
  <c r="C202" i="78"/>
  <c r="C201" i="50"/>
  <c r="E201" i="50" s="1"/>
  <c r="D201" i="50"/>
  <c r="D203" i="85" l="1"/>
  <c r="C203" i="85"/>
  <c r="E203" i="85" s="1"/>
  <c r="D203" i="84"/>
  <c r="C203" i="84"/>
  <c r="E203" i="84" s="1"/>
  <c r="D203" i="83"/>
  <c r="C203" i="83"/>
  <c r="E203" i="83" s="1"/>
  <c r="D203" i="82"/>
  <c r="C203" i="82"/>
  <c r="E203" i="82" s="1"/>
  <c r="D203" i="81"/>
  <c r="C203" i="81"/>
  <c r="E203" i="81" s="1"/>
  <c r="D203" i="80"/>
  <c r="C203" i="80"/>
  <c r="E203" i="80" s="1"/>
  <c r="C203" i="78"/>
  <c r="E203" i="78" s="1"/>
  <c r="D203" i="78"/>
  <c r="C202" i="50"/>
  <c r="E202" i="50" s="1"/>
  <c r="D202" i="50"/>
  <c r="C204" i="85" l="1"/>
  <c r="E204" i="85" s="1"/>
  <c r="D204" i="85"/>
  <c r="C204" i="84"/>
  <c r="E204" i="84" s="1"/>
  <c r="D204" i="84"/>
  <c r="C204" i="83"/>
  <c r="E204" i="83" s="1"/>
  <c r="D204" i="83"/>
  <c r="C204" i="82"/>
  <c r="E204" i="82" s="1"/>
  <c r="D204" i="82"/>
  <c r="C204" i="81"/>
  <c r="E204" i="81" s="1"/>
  <c r="D204" i="81"/>
  <c r="C204" i="80"/>
  <c r="E204" i="80" s="1"/>
  <c r="D204" i="80"/>
  <c r="D204" i="78"/>
  <c r="C204" i="78"/>
  <c r="E204" i="78" s="1"/>
  <c r="C203" i="50"/>
  <c r="E203" i="50" s="1"/>
  <c r="D203" i="50"/>
  <c r="D205" i="85" l="1"/>
  <c r="E205" i="85"/>
  <c r="C205" i="85"/>
  <c r="D205" i="84"/>
  <c r="E205" i="84"/>
  <c r="C205" i="84"/>
  <c r="D205" i="83"/>
  <c r="C205" i="83"/>
  <c r="E205" i="83" s="1"/>
  <c r="D205" i="82"/>
  <c r="E205" i="82"/>
  <c r="C205" i="82"/>
  <c r="D205" i="81"/>
  <c r="C205" i="81"/>
  <c r="E205" i="81" s="1"/>
  <c r="D205" i="80"/>
  <c r="C205" i="80"/>
  <c r="E205" i="80" s="1"/>
  <c r="C205" i="78"/>
  <c r="E205" i="78" s="1"/>
  <c r="D205" i="78"/>
  <c r="C204" i="50"/>
  <c r="E204" i="50" s="1"/>
  <c r="D204" i="50"/>
  <c r="C206" i="85" l="1"/>
  <c r="E206" i="85" s="1"/>
  <c r="D206" i="85"/>
  <c r="C206" i="84"/>
  <c r="E206" i="84" s="1"/>
  <c r="D206" i="84"/>
  <c r="C206" i="83"/>
  <c r="E206" i="83" s="1"/>
  <c r="D206" i="83"/>
  <c r="C206" i="82"/>
  <c r="E206" i="82" s="1"/>
  <c r="D206" i="82"/>
  <c r="C206" i="81"/>
  <c r="E206" i="81" s="1"/>
  <c r="D206" i="81"/>
  <c r="C206" i="80"/>
  <c r="E206" i="80" s="1"/>
  <c r="D206" i="80"/>
  <c r="D206" i="78"/>
  <c r="C206" i="78"/>
  <c r="E206" i="78" s="1"/>
  <c r="D205" i="50"/>
  <c r="C205" i="50"/>
  <c r="E205" i="50" s="1"/>
  <c r="D207" i="85" l="1"/>
  <c r="C207" i="85"/>
  <c r="E207" i="85" s="1"/>
  <c r="D207" i="84"/>
  <c r="C207" i="84"/>
  <c r="E207" i="84" s="1"/>
  <c r="D207" i="83"/>
  <c r="C207" i="83"/>
  <c r="E207" i="83" s="1"/>
  <c r="D207" i="82"/>
  <c r="C207" i="82"/>
  <c r="E207" i="82" s="1"/>
  <c r="D207" i="81"/>
  <c r="C207" i="81"/>
  <c r="E207" i="81" s="1"/>
  <c r="D207" i="80"/>
  <c r="C207" i="80"/>
  <c r="E207" i="80" s="1"/>
  <c r="C207" i="78"/>
  <c r="E207" i="78" s="1"/>
  <c r="D207" i="78"/>
  <c r="C206" i="50"/>
  <c r="E206" i="50" s="1"/>
  <c r="D206" i="50"/>
  <c r="C208" i="85" l="1"/>
  <c r="E208" i="85" s="1"/>
  <c r="D208" i="85"/>
  <c r="C208" i="84"/>
  <c r="E208" i="84" s="1"/>
  <c r="D208" i="84"/>
  <c r="C208" i="83"/>
  <c r="E208" i="83" s="1"/>
  <c r="D208" i="83"/>
  <c r="C208" i="82"/>
  <c r="E208" i="82" s="1"/>
  <c r="D208" i="82"/>
  <c r="C208" i="81"/>
  <c r="E208" i="81" s="1"/>
  <c r="D208" i="81"/>
  <c r="C208" i="80"/>
  <c r="E208" i="80" s="1"/>
  <c r="D208" i="80"/>
  <c r="D208" i="78"/>
  <c r="E208" i="78"/>
  <c r="C208" i="78"/>
  <c r="C207" i="50"/>
  <c r="E207" i="50" s="1"/>
  <c r="D207" i="50"/>
  <c r="D209" i="85" l="1"/>
  <c r="E209" i="85"/>
  <c r="C209" i="85"/>
  <c r="D209" i="84"/>
  <c r="E209" i="84"/>
  <c r="C209" i="84"/>
  <c r="D209" i="83"/>
  <c r="C209" i="83"/>
  <c r="E209" i="83" s="1"/>
  <c r="D209" i="82"/>
  <c r="E209" i="82"/>
  <c r="C209" i="82"/>
  <c r="D209" i="81"/>
  <c r="C209" i="81"/>
  <c r="E209" i="81" s="1"/>
  <c r="D209" i="80"/>
  <c r="C209" i="80"/>
  <c r="E209" i="80" s="1"/>
  <c r="C209" i="78"/>
  <c r="E209" i="78" s="1"/>
  <c r="D209" i="78"/>
  <c r="C208" i="50"/>
  <c r="E208" i="50" s="1"/>
  <c r="D208" i="50"/>
  <c r="C210" i="85" l="1"/>
  <c r="E210" i="85" s="1"/>
  <c r="D210" i="85"/>
  <c r="C210" i="84"/>
  <c r="E210" i="84" s="1"/>
  <c r="D210" i="84"/>
  <c r="C210" i="83"/>
  <c r="E210" i="83" s="1"/>
  <c r="D210" i="83"/>
  <c r="C210" i="82"/>
  <c r="E210" i="82" s="1"/>
  <c r="D210" i="82"/>
  <c r="C210" i="81"/>
  <c r="E210" i="81" s="1"/>
  <c r="D210" i="81"/>
  <c r="C210" i="80"/>
  <c r="E210" i="80" s="1"/>
  <c r="D210" i="80"/>
  <c r="D210" i="78"/>
  <c r="E210" i="78"/>
  <c r="C210" i="78"/>
  <c r="D209" i="50"/>
  <c r="C209" i="50"/>
  <c r="E209" i="50" s="1"/>
  <c r="D211" i="85" l="1"/>
  <c r="C211" i="85"/>
  <c r="E211" i="85" s="1"/>
  <c r="D211" i="84"/>
  <c r="C211" i="84"/>
  <c r="E211" i="84" s="1"/>
  <c r="D211" i="83"/>
  <c r="C211" i="83"/>
  <c r="E211" i="83" s="1"/>
  <c r="D211" i="82"/>
  <c r="C211" i="82"/>
  <c r="E211" i="82" s="1"/>
  <c r="D211" i="81"/>
  <c r="C211" i="81"/>
  <c r="E211" i="81" s="1"/>
  <c r="D211" i="80"/>
  <c r="C211" i="80"/>
  <c r="E211" i="80" s="1"/>
  <c r="C211" i="78"/>
  <c r="E211" i="78" s="1"/>
  <c r="D211" i="78"/>
  <c r="C210" i="50"/>
  <c r="E210" i="50" s="1"/>
  <c r="D210" i="50"/>
  <c r="C212" i="85" l="1"/>
  <c r="E212" i="85" s="1"/>
  <c r="D212" i="85"/>
  <c r="C212" i="84"/>
  <c r="E212" i="84" s="1"/>
  <c r="D212" i="84"/>
  <c r="C212" i="83"/>
  <c r="E212" i="83" s="1"/>
  <c r="D212" i="83"/>
  <c r="C212" i="82"/>
  <c r="E212" i="82" s="1"/>
  <c r="D212" i="82"/>
  <c r="C212" i="81"/>
  <c r="E212" i="81" s="1"/>
  <c r="D212" i="81"/>
  <c r="C212" i="80"/>
  <c r="E212" i="80" s="1"/>
  <c r="D212" i="80"/>
  <c r="D212" i="78"/>
  <c r="E212" i="78"/>
  <c r="C212" i="78"/>
  <c r="D211" i="50"/>
  <c r="C211" i="50"/>
  <c r="E211" i="50" s="1"/>
  <c r="D213" i="85" l="1"/>
  <c r="E213" i="85"/>
  <c r="C213" i="85"/>
  <c r="D213" i="84"/>
  <c r="E213" i="84"/>
  <c r="C213" i="84"/>
  <c r="D213" i="83"/>
  <c r="C213" i="83"/>
  <c r="E213" i="83" s="1"/>
  <c r="D213" i="82"/>
  <c r="E213" i="82"/>
  <c r="C213" i="82"/>
  <c r="D213" i="81"/>
  <c r="C213" i="81"/>
  <c r="E213" i="81" s="1"/>
  <c r="D213" i="80"/>
  <c r="C213" i="80"/>
  <c r="E213" i="80" s="1"/>
  <c r="C213" i="78"/>
  <c r="E213" i="78" s="1"/>
  <c r="D213" i="78"/>
  <c r="C212" i="50"/>
  <c r="E212" i="50" s="1"/>
  <c r="D212" i="50"/>
  <c r="C214" i="85" l="1"/>
  <c r="E214" i="85" s="1"/>
  <c r="D214" i="85"/>
  <c r="C214" i="84"/>
  <c r="E214" i="84" s="1"/>
  <c r="D214" i="84"/>
  <c r="C214" i="83"/>
  <c r="E214" i="83" s="1"/>
  <c r="D214" i="83"/>
  <c r="C214" i="82"/>
  <c r="E214" i="82" s="1"/>
  <c r="D214" i="82"/>
  <c r="C214" i="81"/>
  <c r="E214" i="81" s="1"/>
  <c r="D214" i="81"/>
  <c r="C214" i="80"/>
  <c r="E214" i="80" s="1"/>
  <c r="D214" i="80"/>
  <c r="D214" i="78"/>
  <c r="E214" i="78"/>
  <c r="C214" i="78"/>
  <c r="D213" i="50"/>
  <c r="C213" i="50"/>
  <c r="E213" i="50" s="1"/>
  <c r="D215" i="85" l="1"/>
  <c r="C215" i="85"/>
  <c r="E215" i="85" s="1"/>
  <c r="D215" i="84"/>
  <c r="C215" i="84"/>
  <c r="E215" i="84" s="1"/>
  <c r="D215" i="83"/>
  <c r="C215" i="83"/>
  <c r="E215" i="83" s="1"/>
  <c r="D215" i="82"/>
  <c r="C215" i="82"/>
  <c r="E215" i="82" s="1"/>
  <c r="D215" i="81"/>
  <c r="C215" i="81"/>
  <c r="E215" i="81" s="1"/>
  <c r="D215" i="80"/>
  <c r="C215" i="80"/>
  <c r="E215" i="80" s="1"/>
  <c r="C215" i="78"/>
  <c r="E215" i="78" s="1"/>
  <c r="D215" i="78"/>
  <c r="C214" i="50"/>
  <c r="E214" i="50" s="1"/>
  <c r="D214" i="50"/>
  <c r="C216" i="85" l="1"/>
  <c r="E216" i="85" s="1"/>
  <c r="D216" i="85"/>
  <c r="C216" i="84"/>
  <c r="E216" i="84" s="1"/>
  <c r="D216" i="84"/>
  <c r="C216" i="83"/>
  <c r="E216" i="83" s="1"/>
  <c r="D216" i="83"/>
  <c r="C216" i="82"/>
  <c r="E216" i="82" s="1"/>
  <c r="D216" i="82"/>
  <c r="C216" i="81"/>
  <c r="E216" i="81" s="1"/>
  <c r="D216" i="81"/>
  <c r="C216" i="80"/>
  <c r="E216" i="80" s="1"/>
  <c r="D216" i="80"/>
  <c r="D216" i="78"/>
  <c r="E216" i="78"/>
  <c r="C216" i="78"/>
  <c r="C215" i="50"/>
  <c r="E215" i="50" s="1"/>
  <c r="D215" i="50"/>
  <c r="D217" i="85" l="1"/>
  <c r="E217" i="85"/>
  <c r="C217" i="85"/>
  <c r="D217" i="84"/>
  <c r="E217" i="84"/>
  <c r="C217" i="84"/>
  <c r="D217" i="83"/>
  <c r="C217" i="83"/>
  <c r="E217" i="83" s="1"/>
  <c r="D217" i="82"/>
  <c r="E217" i="82"/>
  <c r="C217" i="82"/>
  <c r="D217" i="81"/>
  <c r="C217" i="81"/>
  <c r="E217" i="81" s="1"/>
  <c r="D217" i="80"/>
  <c r="C217" i="80"/>
  <c r="E217" i="80" s="1"/>
  <c r="C217" i="78"/>
  <c r="E217" i="78" s="1"/>
  <c r="D217" i="78"/>
  <c r="C216" i="50"/>
  <c r="E216" i="50" s="1"/>
  <c r="D216" i="50"/>
  <c r="C218" i="85" l="1"/>
  <c r="E218" i="85" s="1"/>
  <c r="D218" i="85"/>
  <c r="C218" i="84"/>
  <c r="E218" i="84" s="1"/>
  <c r="D218" i="84"/>
  <c r="C218" i="83"/>
  <c r="E218" i="83" s="1"/>
  <c r="D218" i="83"/>
  <c r="C218" i="82"/>
  <c r="E218" i="82" s="1"/>
  <c r="D218" i="82"/>
  <c r="C218" i="81"/>
  <c r="E218" i="81" s="1"/>
  <c r="D218" i="81"/>
  <c r="C218" i="80"/>
  <c r="E218" i="80" s="1"/>
  <c r="D218" i="80"/>
  <c r="D218" i="78"/>
  <c r="E218" i="78"/>
  <c r="C218" i="78"/>
  <c r="D217" i="50"/>
  <c r="C217" i="50"/>
  <c r="E217" i="50" s="1"/>
  <c r="D219" i="85" l="1"/>
  <c r="C219" i="85"/>
  <c r="E219" i="85" s="1"/>
  <c r="D219" i="84"/>
  <c r="C219" i="84"/>
  <c r="E219" i="84" s="1"/>
  <c r="D219" i="83"/>
  <c r="C219" i="83"/>
  <c r="E219" i="83" s="1"/>
  <c r="D219" i="82"/>
  <c r="C219" i="82"/>
  <c r="E219" i="82" s="1"/>
  <c r="D219" i="81"/>
  <c r="C219" i="81"/>
  <c r="E219" i="81" s="1"/>
  <c r="D219" i="80"/>
  <c r="C219" i="80"/>
  <c r="E219" i="80" s="1"/>
  <c r="C219" i="78"/>
  <c r="E219" i="78" s="1"/>
  <c r="D219" i="78"/>
  <c r="D218" i="50"/>
  <c r="C218" i="50"/>
  <c r="E218" i="50" s="1"/>
  <c r="C220" i="85" l="1"/>
  <c r="E220" i="85" s="1"/>
  <c r="D220" i="85"/>
  <c r="C220" i="84"/>
  <c r="E220" i="84" s="1"/>
  <c r="D220" i="84"/>
  <c r="C220" i="83"/>
  <c r="E220" i="83" s="1"/>
  <c r="D220" i="83"/>
  <c r="C220" i="82"/>
  <c r="E220" i="82" s="1"/>
  <c r="D220" i="82"/>
  <c r="C220" i="81"/>
  <c r="E220" i="81" s="1"/>
  <c r="D220" i="81"/>
  <c r="C220" i="80"/>
  <c r="E220" i="80" s="1"/>
  <c r="D220" i="80"/>
  <c r="D220" i="78"/>
  <c r="E220" i="78"/>
  <c r="C220" i="78"/>
  <c r="D219" i="50"/>
  <c r="C219" i="50"/>
  <c r="E219" i="50" s="1"/>
  <c r="D221" i="85" l="1"/>
  <c r="E221" i="85"/>
  <c r="C221" i="85"/>
  <c r="D221" i="84"/>
  <c r="E221" i="84"/>
  <c r="C221" i="84"/>
  <c r="D221" i="83"/>
  <c r="C221" i="83"/>
  <c r="E221" i="83" s="1"/>
  <c r="D221" i="82"/>
  <c r="E221" i="82"/>
  <c r="C221" i="82"/>
  <c r="D221" i="81"/>
  <c r="C221" i="81"/>
  <c r="E221" i="81" s="1"/>
  <c r="D221" i="80"/>
  <c r="C221" i="80"/>
  <c r="E221" i="80" s="1"/>
  <c r="C221" i="78"/>
  <c r="E221" i="78" s="1"/>
  <c r="D221" i="78"/>
  <c r="C220" i="50"/>
  <c r="E220" i="50" s="1"/>
  <c r="D220" i="50"/>
  <c r="C222" i="85" l="1"/>
  <c r="E222" i="85" s="1"/>
  <c r="D222" i="85"/>
  <c r="C222" i="84"/>
  <c r="E222" i="84" s="1"/>
  <c r="D222" i="84"/>
  <c r="C222" i="83"/>
  <c r="E222" i="83" s="1"/>
  <c r="D222" i="83"/>
  <c r="C222" i="82"/>
  <c r="E222" i="82" s="1"/>
  <c r="D222" i="82"/>
  <c r="C222" i="81"/>
  <c r="E222" i="81" s="1"/>
  <c r="D222" i="81"/>
  <c r="C222" i="80"/>
  <c r="E222" i="80" s="1"/>
  <c r="D222" i="80"/>
  <c r="D222" i="78"/>
  <c r="E222" i="78"/>
  <c r="C222" i="78"/>
  <c r="D221" i="50"/>
  <c r="C221" i="50"/>
  <c r="E221" i="50" s="1"/>
  <c r="D223" i="85" l="1"/>
  <c r="C223" i="85"/>
  <c r="E223" i="85" s="1"/>
  <c r="D223" i="84"/>
  <c r="C223" i="84"/>
  <c r="E223" i="84" s="1"/>
  <c r="D223" i="83"/>
  <c r="C223" i="83"/>
  <c r="E223" i="83" s="1"/>
  <c r="D223" i="82"/>
  <c r="C223" i="82"/>
  <c r="E223" i="82" s="1"/>
  <c r="D223" i="81"/>
  <c r="C223" i="81"/>
  <c r="E223" i="81" s="1"/>
  <c r="D223" i="80"/>
  <c r="C223" i="80"/>
  <c r="E223" i="80" s="1"/>
  <c r="C223" i="78"/>
  <c r="E223" i="78" s="1"/>
  <c r="D223" i="78"/>
  <c r="C222" i="50"/>
  <c r="E222" i="50" s="1"/>
  <c r="D222" i="50"/>
  <c r="C224" i="85" l="1"/>
  <c r="E224" i="85" s="1"/>
  <c r="D224" i="85"/>
  <c r="C224" i="84"/>
  <c r="E224" i="84" s="1"/>
  <c r="D224" i="84"/>
  <c r="C224" i="83"/>
  <c r="E224" i="83" s="1"/>
  <c r="D224" i="83"/>
  <c r="C224" i="82"/>
  <c r="E224" i="82" s="1"/>
  <c r="D224" i="82"/>
  <c r="C224" i="81"/>
  <c r="E224" i="81" s="1"/>
  <c r="D224" i="81"/>
  <c r="C224" i="80"/>
  <c r="E224" i="80" s="1"/>
  <c r="D224" i="80"/>
  <c r="D224" i="78"/>
  <c r="E224" i="78"/>
  <c r="C224" i="78"/>
  <c r="D223" i="50"/>
  <c r="C223" i="50"/>
  <c r="E223" i="50" s="1"/>
  <c r="D225" i="85" l="1"/>
  <c r="E225" i="85"/>
  <c r="C225" i="85"/>
  <c r="D225" i="84"/>
  <c r="E225" i="84"/>
  <c r="C225" i="84"/>
  <c r="D225" i="83"/>
  <c r="C225" i="83"/>
  <c r="E225" i="83" s="1"/>
  <c r="D225" i="82"/>
  <c r="E225" i="82"/>
  <c r="C225" i="82"/>
  <c r="D225" i="81"/>
  <c r="C225" i="81"/>
  <c r="E225" i="81" s="1"/>
  <c r="D225" i="80"/>
  <c r="C225" i="80"/>
  <c r="E225" i="80" s="1"/>
  <c r="C225" i="78"/>
  <c r="E225" i="78" s="1"/>
  <c r="D225" i="78"/>
  <c r="C224" i="50"/>
  <c r="E224" i="50" s="1"/>
  <c r="D224" i="50"/>
  <c r="C226" i="85" l="1"/>
  <c r="E226" i="85" s="1"/>
  <c r="D226" i="85"/>
  <c r="C226" i="84"/>
  <c r="E226" i="84" s="1"/>
  <c r="D226" i="84"/>
  <c r="C226" i="83"/>
  <c r="E226" i="83" s="1"/>
  <c r="D226" i="83"/>
  <c r="C226" i="82"/>
  <c r="E226" i="82" s="1"/>
  <c r="D226" i="82"/>
  <c r="C226" i="81"/>
  <c r="E226" i="81" s="1"/>
  <c r="D226" i="81"/>
  <c r="C226" i="80"/>
  <c r="E226" i="80" s="1"/>
  <c r="D226" i="80"/>
  <c r="D226" i="78"/>
  <c r="E226" i="78"/>
  <c r="C226" i="78"/>
  <c r="D225" i="50"/>
  <c r="C225" i="50"/>
  <c r="E225" i="50" s="1"/>
  <c r="D227" i="85" l="1"/>
  <c r="C227" i="85"/>
  <c r="E227" i="85" s="1"/>
  <c r="D227" i="84"/>
  <c r="C227" i="84"/>
  <c r="E227" i="84" s="1"/>
  <c r="D227" i="83"/>
  <c r="C227" i="83"/>
  <c r="E227" i="83" s="1"/>
  <c r="D227" i="82"/>
  <c r="C227" i="82"/>
  <c r="E227" i="82" s="1"/>
  <c r="D227" i="81"/>
  <c r="C227" i="81"/>
  <c r="E227" i="81" s="1"/>
  <c r="D227" i="80"/>
  <c r="C227" i="80"/>
  <c r="E227" i="80" s="1"/>
  <c r="C227" i="78"/>
  <c r="E227" i="78" s="1"/>
  <c r="D227" i="78"/>
  <c r="C226" i="50"/>
  <c r="E226" i="50" s="1"/>
  <c r="D226" i="50"/>
  <c r="C228" i="85" l="1"/>
  <c r="E228" i="85" s="1"/>
  <c r="D228" i="85"/>
  <c r="C228" i="84"/>
  <c r="E228" i="84" s="1"/>
  <c r="D228" i="84"/>
  <c r="C228" i="83"/>
  <c r="E228" i="83" s="1"/>
  <c r="D228" i="83"/>
  <c r="C228" i="82"/>
  <c r="E228" i="82" s="1"/>
  <c r="D228" i="82"/>
  <c r="C228" i="81"/>
  <c r="E228" i="81" s="1"/>
  <c r="D228" i="81"/>
  <c r="C228" i="80"/>
  <c r="E228" i="80" s="1"/>
  <c r="D228" i="80"/>
  <c r="D228" i="78"/>
  <c r="E228" i="78"/>
  <c r="C228" i="78"/>
  <c r="D227" i="50"/>
  <c r="C227" i="50"/>
  <c r="E227" i="50" s="1"/>
  <c r="D229" i="85" l="1"/>
  <c r="C229" i="85"/>
  <c r="E229" i="85" s="1"/>
  <c r="D229" i="84"/>
  <c r="C229" i="84"/>
  <c r="E229" i="84" s="1"/>
  <c r="D229" i="83"/>
  <c r="C229" i="83"/>
  <c r="E229" i="83" s="1"/>
  <c r="D229" i="82"/>
  <c r="C229" i="82"/>
  <c r="E229" i="82" s="1"/>
  <c r="D229" i="81"/>
  <c r="C229" i="81"/>
  <c r="E229" i="81" s="1"/>
  <c r="D229" i="80"/>
  <c r="C229" i="80"/>
  <c r="E229" i="80" s="1"/>
  <c r="C229" i="78"/>
  <c r="E229" i="78" s="1"/>
  <c r="D229" i="78"/>
  <c r="C228" i="50"/>
  <c r="E228" i="50" s="1"/>
  <c r="D228" i="50"/>
  <c r="C230" i="85" l="1"/>
  <c r="E230" i="85" s="1"/>
  <c r="D230" i="85"/>
  <c r="C230" i="84"/>
  <c r="E230" i="84" s="1"/>
  <c r="D230" i="84"/>
  <c r="C230" i="83"/>
  <c r="E230" i="83" s="1"/>
  <c r="D230" i="83"/>
  <c r="C230" i="82"/>
  <c r="E230" i="82" s="1"/>
  <c r="D230" i="82"/>
  <c r="C230" i="81"/>
  <c r="E230" i="81" s="1"/>
  <c r="D230" i="81"/>
  <c r="C230" i="80"/>
  <c r="E230" i="80" s="1"/>
  <c r="D230" i="80"/>
  <c r="D230" i="78"/>
  <c r="E230" i="78"/>
  <c r="C230" i="78"/>
  <c r="D229" i="50"/>
  <c r="C229" i="50"/>
  <c r="E229" i="50" s="1"/>
  <c r="D231" i="85" l="1"/>
  <c r="E231" i="85"/>
  <c r="C231" i="85"/>
  <c r="D231" i="84"/>
  <c r="E231" i="84"/>
  <c r="C231" i="84"/>
  <c r="D231" i="83"/>
  <c r="C231" i="83"/>
  <c r="E231" i="83" s="1"/>
  <c r="D231" i="82"/>
  <c r="E231" i="82"/>
  <c r="C231" i="82"/>
  <c r="D231" i="81"/>
  <c r="C231" i="81"/>
  <c r="E231" i="81" s="1"/>
  <c r="D231" i="80"/>
  <c r="C231" i="80"/>
  <c r="E231" i="80" s="1"/>
  <c r="C231" i="78"/>
  <c r="E231" i="78" s="1"/>
  <c r="D231" i="78"/>
  <c r="C230" i="50"/>
  <c r="E230" i="50" s="1"/>
  <c r="D230" i="50"/>
  <c r="C232" i="85" l="1"/>
  <c r="E232" i="85" s="1"/>
  <c r="D232" i="85"/>
  <c r="C232" i="84"/>
  <c r="E232" i="84" s="1"/>
  <c r="D232" i="84"/>
  <c r="C232" i="83"/>
  <c r="E232" i="83" s="1"/>
  <c r="D232" i="83"/>
  <c r="C232" i="82"/>
  <c r="E232" i="82" s="1"/>
  <c r="D232" i="82"/>
  <c r="C232" i="81"/>
  <c r="E232" i="81" s="1"/>
  <c r="D232" i="81"/>
  <c r="C232" i="80"/>
  <c r="E232" i="80" s="1"/>
  <c r="D232" i="80"/>
  <c r="D232" i="78"/>
  <c r="E232" i="78"/>
  <c r="C232" i="78"/>
  <c r="D231" i="50"/>
  <c r="C231" i="50"/>
  <c r="E231" i="50" s="1"/>
  <c r="D233" i="85" l="1"/>
  <c r="C233" i="85"/>
  <c r="E233" i="85" s="1"/>
  <c r="D233" i="84"/>
  <c r="C233" i="84"/>
  <c r="E233" i="84" s="1"/>
  <c r="D233" i="83"/>
  <c r="C233" i="83"/>
  <c r="E233" i="83" s="1"/>
  <c r="D233" i="82"/>
  <c r="C233" i="82"/>
  <c r="E233" i="82" s="1"/>
  <c r="D233" i="81"/>
  <c r="C233" i="81"/>
  <c r="E233" i="81" s="1"/>
  <c r="D233" i="80"/>
  <c r="C233" i="80"/>
  <c r="E233" i="80" s="1"/>
  <c r="C233" i="78"/>
  <c r="E233" i="78" s="1"/>
  <c r="D233" i="78"/>
  <c r="C232" i="50"/>
  <c r="E232" i="50" s="1"/>
  <c r="D232" i="50"/>
  <c r="C234" i="85" l="1"/>
  <c r="E234" i="85" s="1"/>
  <c r="D234" i="85"/>
  <c r="C234" i="84"/>
  <c r="E234" i="84" s="1"/>
  <c r="D234" i="84"/>
  <c r="C234" i="83"/>
  <c r="E234" i="83" s="1"/>
  <c r="D234" i="83"/>
  <c r="C234" i="82"/>
  <c r="E234" i="82" s="1"/>
  <c r="D234" i="82"/>
  <c r="C234" i="81"/>
  <c r="E234" i="81" s="1"/>
  <c r="D234" i="81"/>
  <c r="C234" i="80"/>
  <c r="E234" i="80" s="1"/>
  <c r="D234" i="80"/>
  <c r="D234" i="78"/>
  <c r="E234" i="78"/>
  <c r="C234" i="78"/>
  <c r="D233" i="50"/>
  <c r="C233" i="50"/>
  <c r="E233" i="50" s="1"/>
  <c r="D235" i="85" l="1"/>
  <c r="E235" i="85"/>
  <c r="C235" i="85"/>
  <c r="D235" i="84"/>
  <c r="E235" i="84"/>
  <c r="C235" i="84"/>
  <c r="D235" i="83"/>
  <c r="C235" i="83"/>
  <c r="E235" i="83" s="1"/>
  <c r="D235" i="82"/>
  <c r="E235" i="82"/>
  <c r="C235" i="82"/>
  <c r="D235" i="81"/>
  <c r="C235" i="81"/>
  <c r="E235" i="81" s="1"/>
  <c r="D235" i="80"/>
  <c r="C235" i="80"/>
  <c r="E235" i="80" s="1"/>
  <c r="C235" i="78"/>
  <c r="E235" i="78" s="1"/>
  <c r="D235" i="78"/>
  <c r="C234" i="50"/>
  <c r="E234" i="50" s="1"/>
  <c r="D234" i="50"/>
  <c r="C236" i="85" l="1"/>
  <c r="E236" i="85" s="1"/>
  <c r="D236" i="85"/>
  <c r="C236" i="84"/>
  <c r="E236" i="84" s="1"/>
  <c r="D236" i="84"/>
  <c r="C236" i="83"/>
  <c r="E236" i="83" s="1"/>
  <c r="D236" i="83"/>
  <c r="C236" i="82"/>
  <c r="E236" i="82" s="1"/>
  <c r="D236" i="82"/>
  <c r="C236" i="81"/>
  <c r="E236" i="81" s="1"/>
  <c r="D236" i="81"/>
  <c r="C236" i="80"/>
  <c r="E236" i="80" s="1"/>
  <c r="D236" i="80"/>
  <c r="D236" i="78"/>
  <c r="E236" i="78"/>
  <c r="C236" i="78"/>
  <c r="C235" i="50"/>
  <c r="E235" i="50" s="1"/>
  <c r="D235" i="50"/>
  <c r="D237" i="85" l="1"/>
  <c r="C237" i="85"/>
  <c r="E237" i="85" s="1"/>
  <c r="D237" i="84"/>
  <c r="C237" i="84"/>
  <c r="E237" i="84" s="1"/>
  <c r="D237" i="83"/>
  <c r="C237" i="83"/>
  <c r="E237" i="83" s="1"/>
  <c r="D237" i="82"/>
  <c r="C237" i="82"/>
  <c r="E237" i="82" s="1"/>
  <c r="D237" i="81"/>
  <c r="C237" i="81"/>
  <c r="E237" i="81" s="1"/>
  <c r="D237" i="80"/>
  <c r="C237" i="80"/>
  <c r="E237" i="80" s="1"/>
  <c r="C237" i="78"/>
  <c r="E237" i="78" s="1"/>
  <c r="D237" i="78"/>
  <c r="C236" i="50"/>
  <c r="E236" i="50" s="1"/>
  <c r="D236" i="50"/>
  <c r="C238" i="85" l="1"/>
  <c r="E238" i="85" s="1"/>
  <c r="D238" i="85"/>
  <c r="C238" i="84"/>
  <c r="E238" i="84" s="1"/>
  <c r="D238" i="84"/>
  <c r="C238" i="83"/>
  <c r="E238" i="83" s="1"/>
  <c r="D238" i="83"/>
  <c r="C238" i="82"/>
  <c r="E238" i="82" s="1"/>
  <c r="D238" i="82"/>
  <c r="C238" i="81"/>
  <c r="E238" i="81" s="1"/>
  <c r="D238" i="81"/>
  <c r="C238" i="80"/>
  <c r="E238" i="80" s="1"/>
  <c r="D238" i="80"/>
  <c r="D238" i="78"/>
  <c r="E238" i="78"/>
  <c r="C238" i="78"/>
  <c r="D237" i="50"/>
  <c r="C237" i="50"/>
  <c r="E237" i="50" s="1"/>
  <c r="D239" i="85" l="1"/>
  <c r="E239" i="85"/>
  <c r="C239" i="85"/>
  <c r="D239" i="84"/>
  <c r="E239" i="84"/>
  <c r="C239" i="84"/>
  <c r="D239" i="83"/>
  <c r="C239" i="83"/>
  <c r="E239" i="83" s="1"/>
  <c r="D239" i="82"/>
  <c r="E239" i="82"/>
  <c r="C239" i="82"/>
  <c r="D239" i="81"/>
  <c r="C239" i="81"/>
  <c r="E239" i="81" s="1"/>
  <c r="D239" i="80"/>
  <c r="C239" i="80"/>
  <c r="E239" i="80" s="1"/>
  <c r="C239" i="78"/>
  <c r="E239" i="78" s="1"/>
  <c r="D239" i="78"/>
  <c r="D238" i="50"/>
  <c r="C238" i="50"/>
  <c r="E238" i="50" s="1"/>
  <c r="C240" i="85" l="1"/>
  <c r="E240" i="85" s="1"/>
  <c r="D240" i="85"/>
  <c r="C240" i="84"/>
  <c r="E240" i="84" s="1"/>
  <c r="D240" i="84"/>
  <c r="C240" i="83"/>
  <c r="E240" i="83" s="1"/>
  <c r="D240" i="83"/>
  <c r="C240" i="82"/>
  <c r="E240" i="82" s="1"/>
  <c r="D240" i="82"/>
  <c r="C240" i="81"/>
  <c r="E240" i="81" s="1"/>
  <c r="D240" i="81"/>
  <c r="C240" i="80"/>
  <c r="E240" i="80" s="1"/>
  <c r="D240" i="80"/>
  <c r="D240" i="78"/>
  <c r="E240" i="78"/>
  <c r="C240" i="78"/>
  <c r="C239" i="50"/>
  <c r="E239" i="50" s="1"/>
  <c r="D239" i="50"/>
  <c r="D241" i="85" l="1"/>
  <c r="C241" i="85"/>
  <c r="E241" i="85" s="1"/>
  <c r="D241" i="84"/>
  <c r="C241" i="84"/>
  <c r="E241" i="84" s="1"/>
  <c r="D241" i="83"/>
  <c r="C241" i="83"/>
  <c r="E241" i="83" s="1"/>
  <c r="D241" i="82"/>
  <c r="C241" i="82"/>
  <c r="E241" i="82" s="1"/>
  <c r="D241" i="81"/>
  <c r="C241" i="81"/>
  <c r="E241" i="81" s="1"/>
  <c r="D241" i="80"/>
  <c r="C241" i="80"/>
  <c r="E241" i="80" s="1"/>
  <c r="C241" i="78"/>
  <c r="E241" i="78" s="1"/>
  <c r="D241" i="78"/>
  <c r="C240" i="50"/>
  <c r="E240" i="50" s="1"/>
  <c r="D240" i="50"/>
  <c r="C242" i="85" l="1"/>
  <c r="E242" i="85" s="1"/>
  <c r="D242" i="85"/>
  <c r="C242" i="84"/>
  <c r="E242" i="84" s="1"/>
  <c r="D242" i="84"/>
  <c r="C242" i="83"/>
  <c r="E242" i="83" s="1"/>
  <c r="D242" i="83"/>
  <c r="C242" i="82"/>
  <c r="E242" i="82" s="1"/>
  <c r="D242" i="82"/>
  <c r="C242" i="81"/>
  <c r="E242" i="81" s="1"/>
  <c r="D242" i="81"/>
  <c r="C242" i="80"/>
  <c r="E242" i="80" s="1"/>
  <c r="D242" i="80"/>
  <c r="D242" i="78"/>
  <c r="E242" i="78"/>
  <c r="C242" i="78"/>
  <c r="D241" i="50"/>
  <c r="C241" i="50"/>
  <c r="E241" i="50" s="1"/>
  <c r="D243" i="85" l="1"/>
  <c r="E243" i="85"/>
  <c r="C243" i="85"/>
  <c r="D243" i="84"/>
  <c r="E243" i="84"/>
  <c r="C243" i="84"/>
  <c r="D243" i="83"/>
  <c r="C243" i="83"/>
  <c r="E243" i="83" s="1"/>
  <c r="D243" i="82"/>
  <c r="E243" i="82"/>
  <c r="C243" i="82"/>
  <c r="D243" i="81"/>
  <c r="C243" i="81"/>
  <c r="E243" i="81" s="1"/>
  <c r="D243" i="80"/>
  <c r="C243" i="80"/>
  <c r="E243" i="80" s="1"/>
  <c r="C243" i="78"/>
  <c r="E243" i="78" s="1"/>
  <c r="D243" i="78"/>
  <c r="C242" i="50"/>
  <c r="E242" i="50" s="1"/>
  <c r="D242" i="50"/>
  <c r="C244" i="85" l="1"/>
  <c r="E244" i="85" s="1"/>
  <c r="D244" i="85"/>
  <c r="C244" i="84"/>
  <c r="E244" i="84" s="1"/>
  <c r="D244" i="84"/>
  <c r="C244" i="83"/>
  <c r="E244" i="83" s="1"/>
  <c r="D244" i="83"/>
  <c r="C244" i="82"/>
  <c r="E244" i="82" s="1"/>
  <c r="D244" i="82"/>
  <c r="C244" i="81"/>
  <c r="E244" i="81" s="1"/>
  <c r="D244" i="81"/>
  <c r="C244" i="80"/>
  <c r="E244" i="80" s="1"/>
  <c r="D244" i="80"/>
  <c r="D244" i="78"/>
  <c r="E244" i="78"/>
  <c r="C244" i="78"/>
  <c r="D243" i="50"/>
  <c r="C243" i="50"/>
  <c r="E243" i="50" s="1"/>
  <c r="D245" i="85" l="1"/>
  <c r="C245" i="85"/>
  <c r="E245" i="85" s="1"/>
  <c r="D245" i="84"/>
  <c r="C245" i="84"/>
  <c r="E245" i="84" s="1"/>
  <c r="D245" i="83"/>
  <c r="C245" i="83"/>
  <c r="E245" i="83" s="1"/>
  <c r="D245" i="82"/>
  <c r="C245" i="82"/>
  <c r="E245" i="82" s="1"/>
  <c r="D245" i="81"/>
  <c r="C245" i="81"/>
  <c r="E245" i="81" s="1"/>
  <c r="D245" i="80"/>
  <c r="C245" i="80"/>
  <c r="E245" i="80" s="1"/>
  <c r="C245" i="78"/>
  <c r="E245" i="78" s="1"/>
  <c r="D245" i="78"/>
  <c r="C244" i="50"/>
  <c r="E244" i="50" s="1"/>
  <c r="D244" i="50"/>
  <c r="C246" i="85" l="1"/>
  <c r="E246" i="85" s="1"/>
  <c r="D246" i="85"/>
  <c r="C246" i="84"/>
  <c r="E246" i="84" s="1"/>
  <c r="D246" i="84"/>
  <c r="C246" i="83"/>
  <c r="E246" i="83" s="1"/>
  <c r="D246" i="83"/>
  <c r="C246" i="82"/>
  <c r="E246" i="82" s="1"/>
  <c r="D246" i="82"/>
  <c r="C246" i="81"/>
  <c r="E246" i="81" s="1"/>
  <c r="D246" i="81"/>
  <c r="C246" i="80"/>
  <c r="E246" i="80" s="1"/>
  <c r="D246" i="80"/>
  <c r="D246" i="78"/>
  <c r="E246" i="78"/>
  <c r="C246" i="78"/>
  <c r="D245" i="50"/>
  <c r="C245" i="50"/>
  <c r="E245" i="50" s="1"/>
  <c r="D247" i="85" l="1"/>
  <c r="E247" i="85"/>
  <c r="C247" i="85"/>
  <c r="D247" i="84"/>
  <c r="E247" i="84"/>
  <c r="C247" i="84"/>
  <c r="D247" i="83"/>
  <c r="C247" i="83"/>
  <c r="E247" i="83" s="1"/>
  <c r="D247" i="82"/>
  <c r="E247" i="82"/>
  <c r="C247" i="82"/>
  <c r="D247" i="81"/>
  <c r="C247" i="81"/>
  <c r="E247" i="81" s="1"/>
  <c r="D247" i="80"/>
  <c r="C247" i="80"/>
  <c r="E247" i="80" s="1"/>
  <c r="C247" i="78"/>
  <c r="E247" i="78" s="1"/>
  <c r="D247" i="78"/>
  <c r="C246" i="50"/>
  <c r="E246" i="50" s="1"/>
  <c r="D246" i="50"/>
  <c r="C248" i="85" l="1"/>
  <c r="E248" i="85" s="1"/>
  <c r="D248" i="85"/>
  <c r="C248" i="84"/>
  <c r="E248" i="84" s="1"/>
  <c r="D248" i="84"/>
  <c r="C248" i="83"/>
  <c r="E248" i="83" s="1"/>
  <c r="D248" i="83"/>
  <c r="C248" i="82"/>
  <c r="E248" i="82" s="1"/>
  <c r="D248" i="82"/>
  <c r="C248" i="81"/>
  <c r="E248" i="81" s="1"/>
  <c r="D248" i="81"/>
  <c r="C248" i="80"/>
  <c r="E248" i="80" s="1"/>
  <c r="D248" i="80"/>
  <c r="D248" i="78"/>
  <c r="E248" i="78"/>
  <c r="C248" i="78"/>
  <c r="C247" i="50"/>
  <c r="E247" i="50" s="1"/>
  <c r="D247" i="50"/>
  <c r="D249" i="85" l="1"/>
  <c r="C249" i="85"/>
  <c r="E249" i="85" s="1"/>
  <c r="D249" i="84"/>
  <c r="C249" i="84"/>
  <c r="E249" i="84" s="1"/>
  <c r="D249" i="83"/>
  <c r="C249" i="83"/>
  <c r="E249" i="83" s="1"/>
  <c r="D249" i="82"/>
  <c r="C249" i="82"/>
  <c r="E249" i="82" s="1"/>
  <c r="D249" i="81"/>
  <c r="C249" i="81"/>
  <c r="E249" i="81" s="1"/>
  <c r="D249" i="80"/>
  <c r="C249" i="80"/>
  <c r="E249" i="80" s="1"/>
  <c r="C249" i="78"/>
  <c r="E249" i="78" s="1"/>
  <c r="D249" i="78"/>
  <c r="C248" i="50"/>
  <c r="E248" i="50" s="1"/>
  <c r="D248" i="50"/>
  <c r="C250" i="85" l="1"/>
  <c r="E250" i="85" s="1"/>
  <c r="D250" i="85"/>
  <c r="C250" i="84"/>
  <c r="E250" i="84" s="1"/>
  <c r="D250" i="84"/>
  <c r="C250" i="83"/>
  <c r="E250" i="83" s="1"/>
  <c r="D250" i="83"/>
  <c r="C250" i="82"/>
  <c r="E250" i="82" s="1"/>
  <c r="D250" i="82"/>
  <c r="C250" i="81"/>
  <c r="E250" i="81" s="1"/>
  <c r="D250" i="81"/>
  <c r="C250" i="80"/>
  <c r="E250" i="80" s="1"/>
  <c r="D250" i="80"/>
  <c r="D250" i="78"/>
  <c r="E250" i="78"/>
  <c r="C250" i="78"/>
  <c r="D249" i="50"/>
  <c r="C249" i="50"/>
  <c r="E249" i="50" s="1"/>
  <c r="D251" i="85" l="1"/>
  <c r="E251" i="85"/>
  <c r="C251" i="85"/>
  <c r="D251" i="84"/>
  <c r="E251" i="84"/>
  <c r="C251" i="84"/>
  <c r="D251" i="83"/>
  <c r="C251" i="83"/>
  <c r="E251" i="83" s="1"/>
  <c r="D251" i="82"/>
  <c r="E251" i="82"/>
  <c r="C251" i="82"/>
  <c r="D251" i="81"/>
  <c r="C251" i="81"/>
  <c r="E251" i="81" s="1"/>
  <c r="D251" i="80"/>
  <c r="C251" i="80"/>
  <c r="E251" i="80" s="1"/>
  <c r="C251" i="78"/>
  <c r="E251" i="78" s="1"/>
  <c r="D251" i="78"/>
  <c r="C250" i="50"/>
  <c r="E250" i="50" s="1"/>
  <c r="D250" i="50"/>
  <c r="C252" i="85" l="1"/>
  <c r="E252" i="85" s="1"/>
  <c r="D252" i="85"/>
  <c r="C252" i="84"/>
  <c r="E252" i="84" s="1"/>
  <c r="D252" i="84"/>
  <c r="C252" i="83"/>
  <c r="E252" i="83" s="1"/>
  <c r="D252" i="83"/>
  <c r="C252" i="82"/>
  <c r="E252" i="82" s="1"/>
  <c r="D252" i="82"/>
  <c r="C252" i="81"/>
  <c r="E252" i="81" s="1"/>
  <c r="D252" i="81"/>
  <c r="C252" i="80"/>
  <c r="E252" i="80" s="1"/>
  <c r="D252" i="80"/>
  <c r="D252" i="78"/>
  <c r="E252" i="78"/>
  <c r="C252" i="78"/>
  <c r="C251" i="50"/>
  <c r="E251" i="50" s="1"/>
  <c r="D251" i="50"/>
  <c r="D253" i="85" l="1"/>
  <c r="C253" i="85"/>
  <c r="E253" i="85" s="1"/>
  <c r="D253" i="84"/>
  <c r="C253" i="84"/>
  <c r="E253" i="84" s="1"/>
  <c r="D253" i="83"/>
  <c r="C253" i="83"/>
  <c r="E253" i="83" s="1"/>
  <c r="D253" i="82"/>
  <c r="C253" i="82"/>
  <c r="E253" i="82" s="1"/>
  <c r="D253" i="81"/>
  <c r="C253" i="81"/>
  <c r="E253" i="81" s="1"/>
  <c r="D253" i="80"/>
  <c r="C253" i="80"/>
  <c r="E253" i="80" s="1"/>
  <c r="C253" i="78"/>
  <c r="E253" i="78" s="1"/>
  <c r="D253" i="78"/>
  <c r="C252" i="50"/>
  <c r="E252" i="50" s="1"/>
  <c r="D252" i="50"/>
  <c r="C254" i="85" l="1"/>
  <c r="E254" i="85" s="1"/>
  <c r="D254" i="85"/>
  <c r="C254" i="84"/>
  <c r="E254" i="84" s="1"/>
  <c r="D254" i="84"/>
  <c r="C254" i="83"/>
  <c r="E254" i="83" s="1"/>
  <c r="D254" i="83"/>
  <c r="C254" i="82"/>
  <c r="E254" i="82" s="1"/>
  <c r="D254" i="82"/>
  <c r="C254" i="81"/>
  <c r="E254" i="81" s="1"/>
  <c r="D254" i="81"/>
  <c r="C254" i="80"/>
  <c r="E254" i="80" s="1"/>
  <c r="D254" i="80"/>
  <c r="D254" i="78"/>
  <c r="E254" i="78"/>
  <c r="C254" i="78"/>
  <c r="D253" i="50"/>
  <c r="C253" i="50"/>
  <c r="E253" i="50" s="1"/>
  <c r="D255" i="85" l="1"/>
  <c r="E255" i="85"/>
  <c r="C255" i="85"/>
  <c r="D255" i="84"/>
  <c r="E255" i="84"/>
  <c r="C255" i="84"/>
  <c r="D255" i="83"/>
  <c r="C255" i="83"/>
  <c r="E255" i="83" s="1"/>
  <c r="D255" i="82"/>
  <c r="E255" i="82"/>
  <c r="C255" i="82"/>
  <c r="D255" i="81"/>
  <c r="C255" i="81"/>
  <c r="E255" i="81" s="1"/>
  <c r="D255" i="80"/>
  <c r="C255" i="80"/>
  <c r="E255" i="80" s="1"/>
  <c r="C255" i="78"/>
  <c r="E255" i="78" s="1"/>
  <c r="D255" i="78"/>
  <c r="C254" i="50"/>
  <c r="E254" i="50" s="1"/>
  <c r="D254" i="50"/>
  <c r="C256" i="85" l="1"/>
  <c r="E256" i="85" s="1"/>
  <c r="D256" i="85"/>
  <c r="C256" i="84"/>
  <c r="E256" i="84" s="1"/>
  <c r="D256" i="84"/>
  <c r="C256" i="83"/>
  <c r="E256" i="83" s="1"/>
  <c r="D256" i="83"/>
  <c r="C256" i="82"/>
  <c r="E256" i="82" s="1"/>
  <c r="D256" i="82"/>
  <c r="C256" i="81"/>
  <c r="E256" i="81" s="1"/>
  <c r="D256" i="81"/>
  <c r="C256" i="80"/>
  <c r="E256" i="80" s="1"/>
  <c r="D256" i="80"/>
  <c r="D256" i="78"/>
  <c r="E256" i="78"/>
  <c r="C256" i="78"/>
  <c r="C255" i="50"/>
  <c r="E255" i="50" s="1"/>
  <c r="D255" i="50"/>
  <c r="D257" i="85" l="1"/>
  <c r="C257" i="85"/>
  <c r="E257" i="85" s="1"/>
  <c r="D257" i="84"/>
  <c r="C257" i="84"/>
  <c r="E257" i="84" s="1"/>
  <c r="D257" i="83"/>
  <c r="C257" i="83"/>
  <c r="E257" i="83" s="1"/>
  <c r="D257" i="82"/>
  <c r="C257" i="82"/>
  <c r="E257" i="82" s="1"/>
  <c r="D257" i="81"/>
  <c r="C257" i="81"/>
  <c r="E257" i="81" s="1"/>
  <c r="D257" i="80"/>
  <c r="C257" i="80"/>
  <c r="E257" i="80" s="1"/>
  <c r="C257" i="78"/>
  <c r="E257" i="78" s="1"/>
  <c r="D257" i="78"/>
  <c r="C256" i="50"/>
  <c r="E256" i="50" s="1"/>
  <c r="D256" i="50"/>
  <c r="C258" i="85" l="1"/>
  <c r="E258" i="85" s="1"/>
  <c r="D258" i="85"/>
  <c r="C258" i="84"/>
  <c r="E258" i="84" s="1"/>
  <c r="D258" i="84"/>
  <c r="C258" i="83"/>
  <c r="E258" i="83" s="1"/>
  <c r="D258" i="83"/>
  <c r="C258" i="82"/>
  <c r="E258" i="82" s="1"/>
  <c r="D258" i="82"/>
  <c r="C258" i="81"/>
  <c r="E258" i="81" s="1"/>
  <c r="D258" i="81"/>
  <c r="C258" i="80"/>
  <c r="E258" i="80" s="1"/>
  <c r="D258" i="80"/>
  <c r="D258" i="78"/>
  <c r="E258" i="78"/>
  <c r="C258" i="78"/>
  <c r="D257" i="50"/>
  <c r="C257" i="50"/>
  <c r="E257" i="50" s="1"/>
  <c r="D259" i="85" l="1"/>
  <c r="E259" i="85"/>
  <c r="C259" i="85"/>
  <c r="D259" i="84"/>
  <c r="E259" i="84"/>
  <c r="C259" i="84"/>
  <c r="D259" i="83"/>
  <c r="C259" i="83"/>
  <c r="E259" i="83" s="1"/>
  <c r="D259" i="82"/>
  <c r="E259" i="82"/>
  <c r="C259" i="82"/>
  <c r="D259" i="81"/>
  <c r="C259" i="81"/>
  <c r="E259" i="81" s="1"/>
  <c r="D259" i="80"/>
  <c r="C259" i="80"/>
  <c r="E259" i="80" s="1"/>
  <c r="C259" i="78"/>
  <c r="E259" i="78" s="1"/>
  <c r="D259" i="78"/>
  <c r="C258" i="50"/>
  <c r="E258" i="50" s="1"/>
  <c r="D258" i="50"/>
  <c r="C260" i="85" l="1"/>
  <c r="E260" i="85" s="1"/>
  <c r="D260" i="85"/>
  <c r="C260" i="84"/>
  <c r="E260" i="84" s="1"/>
  <c r="D260" i="84"/>
  <c r="C260" i="83"/>
  <c r="E260" i="83" s="1"/>
  <c r="D260" i="83"/>
  <c r="C260" i="82"/>
  <c r="E260" i="82" s="1"/>
  <c r="D260" i="82"/>
  <c r="C260" i="81"/>
  <c r="E260" i="81" s="1"/>
  <c r="D260" i="81"/>
  <c r="C260" i="80"/>
  <c r="E260" i="80" s="1"/>
  <c r="D260" i="80"/>
  <c r="D260" i="78"/>
  <c r="E260" i="78"/>
  <c r="C260" i="78"/>
  <c r="C259" i="50"/>
  <c r="E259" i="50" s="1"/>
  <c r="D259" i="50"/>
  <c r="D261" i="85" l="1"/>
  <c r="C261" i="85"/>
  <c r="E261" i="85" s="1"/>
  <c r="D261" i="84"/>
  <c r="C261" i="84"/>
  <c r="E261" i="84" s="1"/>
  <c r="D261" i="83"/>
  <c r="C261" i="83"/>
  <c r="E261" i="83" s="1"/>
  <c r="D261" i="82"/>
  <c r="C261" i="82"/>
  <c r="E261" i="82" s="1"/>
  <c r="D261" i="81"/>
  <c r="C261" i="81"/>
  <c r="E261" i="81" s="1"/>
  <c r="D261" i="80"/>
  <c r="C261" i="80"/>
  <c r="E261" i="80" s="1"/>
  <c r="C261" i="78"/>
  <c r="E261" i="78" s="1"/>
  <c r="D261" i="78"/>
  <c r="D260" i="50"/>
  <c r="C260" i="50"/>
  <c r="E260" i="50" s="1"/>
  <c r="C262" i="85" l="1"/>
  <c r="E262" i="85" s="1"/>
  <c r="D262" i="85"/>
  <c r="C262" i="84"/>
  <c r="E262" i="84" s="1"/>
  <c r="D262" i="84"/>
  <c r="C262" i="83"/>
  <c r="E262" i="83" s="1"/>
  <c r="D262" i="83"/>
  <c r="C262" i="82"/>
  <c r="E262" i="82" s="1"/>
  <c r="D262" i="82"/>
  <c r="C262" i="81"/>
  <c r="E262" i="81" s="1"/>
  <c r="D262" i="81"/>
  <c r="C262" i="80"/>
  <c r="E262" i="80" s="1"/>
  <c r="D262" i="80"/>
  <c r="D262" i="78"/>
  <c r="E262" i="78"/>
  <c r="C262" i="78"/>
  <c r="D261" i="50"/>
  <c r="C261" i="50"/>
  <c r="E261" i="50" s="1"/>
  <c r="D263" i="85" l="1"/>
  <c r="E263" i="85"/>
  <c r="C263" i="85"/>
  <c r="D263" i="84"/>
  <c r="E263" i="84"/>
  <c r="C263" i="84"/>
  <c r="D263" i="83"/>
  <c r="C263" i="83"/>
  <c r="E263" i="83" s="1"/>
  <c r="D263" i="82"/>
  <c r="E263" i="82"/>
  <c r="C263" i="82"/>
  <c r="D263" i="81"/>
  <c r="C263" i="81"/>
  <c r="E263" i="81" s="1"/>
  <c r="D263" i="80"/>
  <c r="C263" i="80"/>
  <c r="E263" i="80" s="1"/>
  <c r="C263" i="78"/>
  <c r="E263" i="78" s="1"/>
  <c r="D263" i="78"/>
  <c r="C262" i="50"/>
  <c r="E262" i="50" s="1"/>
  <c r="D262" i="50"/>
  <c r="C264" i="85" l="1"/>
  <c r="E264" i="85" s="1"/>
  <c r="D264" i="85"/>
  <c r="C264" i="84"/>
  <c r="E264" i="84" s="1"/>
  <c r="D264" i="84"/>
  <c r="C264" i="83"/>
  <c r="E264" i="83" s="1"/>
  <c r="D264" i="83"/>
  <c r="C264" i="82"/>
  <c r="E264" i="82" s="1"/>
  <c r="D264" i="82"/>
  <c r="C264" i="81"/>
  <c r="E264" i="81" s="1"/>
  <c r="D264" i="81"/>
  <c r="C264" i="80"/>
  <c r="E264" i="80" s="1"/>
  <c r="D264" i="80"/>
  <c r="D264" i="78"/>
  <c r="E264" i="78"/>
  <c r="C264" i="78"/>
  <c r="C263" i="50"/>
  <c r="E263" i="50" s="1"/>
  <c r="D263" i="50"/>
  <c r="D265" i="85" l="1"/>
  <c r="C265" i="85"/>
  <c r="E265" i="85" s="1"/>
  <c r="D265" i="84"/>
  <c r="C265" i="84"/>
  <c r="E265" i="84" s="1"/>
  <c r="D265" i="83"/>
  <c r="C265" i="83"/>
  <c r="E265" i="83" s="1"/>
  <c r="D265" i="82"/>
  <c r="C265" i="82"/>
  <c r="E265" i="82" s="1"/>
  <c r="D265" i="81"/>
  <c r="C265" i="81"/>
  <c r="E265" i="81" s="1"/>
  <c r="D265" i="80"/>
  <c r="C265" i="80"/>
  <c r="E265" i="80" s="1"/>
  <c r="C265" i="78"/>
  <c r="E265" i="78" s="1"/>
  <c r="D265" i="78"/>
  <c r="C264" i="50"/>
  <c r="E264" i="50" s="1"/>
  <c r="D264" i="50"/>
  <c r="C266" i="85" l="1"/>
  <c r="E266" i="85" s="1"/>
  <c r="D266" i="85"/>
  <c r="C266" i="84"/>
  <c r="E266" i="84" s="1"/>
  <c r="D266" i="84"/>
  <c r="C266" i="83"/>
  <c r="E266" i="83" s="1"/>
  <c r="D266" i="83"/>
  <c r="C266" i="82"/>
  <c r="E266" i="82" s="1"/>
  <c r="D266" i="82"/>
  <c r="C266" i="81"/>
  <c r="E266" i="81" s="1"/>
  <c r="D266" i="81"/>
  <c r="C266" i="80"/>
  <c r="E266" i="80" s="1"/>
  <c r="D266" i="80"/>
  <c r="D266" i="78"/>
  <c r="E266" i="78"/>
  <c r="C266" i="78"/>
  <c r="D265" i="50"/>
  <c r="C265" i="50"/>
  <c r="E265" i="50" s="1"/>
  <c r="D267" i="85" l="1"/>
  <c r="E267" i="85"/>
  <c r="C267" i="85"/>
  <c r="D267" i="84"/>
  <c r="E267" i="84"/>
  <c r="C267" i="84"/>
  <c r="D267" i="83"/>
  <c r="C267" i="83"/>
  <c r="E267" i="83" s="1"/>
  <c r="D267" i="82"/>
  <c r="E267" i="82"/>
  <c r="C267" i="82"/>
  <c r="D267" i="81"/>
  <c r="C267" i="81"/>
  <c r="E267" i="81" s="1"/>
  <c r="D267" i="80"/>
  <c r="C267" i="80"/>
  <c r="E267" i="80" s="1"/>
  <c r="C267" i="78"/>
  <c r="E267" i="78" s="1"/>
  <c r="D267" i="78"/>
  <c r="C266" i="50"/>
  <c r="E266" i="50" s="1"/>
  <c r="D266" i="50"/>
  <c r="C268" i="85" l="1"/>
  <c r="E268" i="85" s="1"/>
  <c r="D268" i="85"/>
  <c r="C268" i="84"/>
  <c r="E268" i="84" s="1"/>
  <c r="D268" i="84"/>
  <c r="C268" i="83"/>
  <c r="E268" i="83" s="1"/>
  <c r="D268" i="83"/>
  <c r="C268" i="82"/>
  <c r="E268" i="82" s="1"/>
  <c r="D268" i="82"/>
  <c r="C268" i="81"/>
  <c r="E268" i="81" s="1"/>
  <c r="D268" i="81"/>
  <c r="C268" i="80"/>
  <c r="E268" i="80" s="1"/>
  <c r="D268" i="80"/>
  <c r="D268" i="78"/>
  <c r="E268" i="78"/>
  <c r="C268" i="78"/>
  <c r="C267" i="50"/>
  <c r="E267" i="50" s="1"/>
  <c r="D267" i="50"/>
  <c r="D269" i="85" l="1"/>
  <c r="C269" i="85"/>
  <c r="E269" i="85" s="1"/>
  <c r="D269" i="84"/>
  <c r="C269" i="84"/>
  <c r="E269" i="84" s="1"/>
  <c r="D269" i="83"/>
  <c r="C269" i="83"/>
  <c r="E269" i="83" s="1"/>
  <c r="D269" i="82"/>
  <c r="C269" i="82"/>
  <c r="E269" i="82" s="1"/>
  <c r="D269" i="81"/>
  <c r="C269" i="81"/>
  <c r="E269" i="81" s="1"/>
  <c r="D269" i="80"/>
  <c r="C269" i="80"/>
  <c r="E269" i="80" s="1"/>
  <c r="C269" i="78"/>
  <c r="E269" i="78" s="1"/>
  <c r="D269" i="78"/>
  <c r="C268" i="50"/>
  <c r="E268" i="50" s="1"/>
  <c r="D268" i="50"/>
  <c r="C270" i="85" l="1"/>
  <c r="E270" i="85" s="1"/>
  <c r="D270" i="85"/>
  <c r="C270" i="84"/>
  <c r="E270" i="84" s="1"/>
  <c r="D270" i="84"/>
  <c r="C270" i="83"/>
  <c r="E270" i="83" s="1"/>
  <c r="D270" i="83"/>
  <c r="C270" i="82"/>
  <c r="E270" i="82" s="1"/>
  <c r="D270" i="82"/>
  <c r="C270" i="81"/>
  <c r="E270" i="81" s="1"/>
  <c r="D270" i="81"/>
  <c r="C270" i="80"/>
  <c r="E270" i="80" s="1"/>
  <c r="D270" i="80"/>
  <c r="D270" i="78"/>
  <c r="E270" i="78"/>
  <c r="C270" i="78"/>
  <c r="D269" i="50"/>
  <c r="C269" i="50"/>
  <c r="E269" i="50" s="1"/>
  <c r="D271" i="85" l="1"/>
  <c r="E271" i="85"/>
  <c r="C271" i="85"/>
  <c r="D271" i="84"/>
  <c r="E271" i="84"/>
  <c r="C271" i="84"/>
  <c r="D271" i="83"/>
  <c r="C271" i="83"/>
  <c r="E271" i="83" s="1"/>
  <c r="D271" i="82"/>
  <c r="E271" i="82"/>
  <c r="C271" i="82"/>
  <c r="D271" i="81"/>
  <c r="C271" i="81"/>
  <c r="E271" i="81" s="1"/>
  <c r="D271" i="80"/>
  <c r="C271" i="80"/>
  <c r="E271" i="80" s="1"/>
  <c r="C271" i="78"/>
  <c r="E271" i="78" s="1"/>
  <c r="D271" i="78"/>
  <c r="D270" i="50"/>
  <c r="C270" i="50"/>
  <c r="E270" i="50" s="1"/>
  <c r="C272" i="85" l="1"/>
  <c r="E272" i="85" s="1"/>
  <c r="D272" i="85"/>
  <c r="C272" i="84"/>
  <c r="E272" i="84" s="1"/>
  <c r="D272" i="84"/>
  <c r="C272" i="83"/>
  <c r="E272" i="83" s="1"/>
  <c r="D272" i="83"/>
  <c r="C272" i="82"/>
  <c r="E272" i="82" s="1"/>
  <c r="D272" i="82"/>
  <c r="C272" i="81"/>
  <c r="E272" i="81" s="1"/>
  <c r="D272" i="81"/>
  <c r="C272" i="80"/>
  <c r="E272" i="80" s="1"/>
  <c r="D272" i="80"/>
  <c r="D272" i="78"/>
  <c r="E272" i="78"/>
  <c r="C272" i="78"/>
  <c r="C271" i="50"/>
  <c r="E271" i="50" s="1"/>
  <c r="D271" i="50"/>
  <c r="D273" i="85" l="1"/>
  <c r="C273" i="85"/>
  <c r="E273" i="85" s="1"/>
  <c r="D273" i="84"/>
  <c r="C273" i="84"/>
  <c r="E273" i="84" s="1"/>
  <c r="D273" i="83"/>
  <c r="C273" i="83"/>
  <c r="E273" i="83" s="1"/>
  <c r="D273" i="82"/>
  <c r="C273" i="82"/>
  <c r="E273" i="82" s="1"/>
  <c r="D273" i="81"/>
  <c r="C273" i="81"/>
  <c r="E273" i="81" s="1"/>
  <c r="D273" i="80"/>
  <c r="C273" i="80"/>
  <c r="E273" i="80" s="1"/>
  <c r="C273" i="78"/>
  <c r="E273" i="78" s="1"/>
  <c r="D273" i="78"/>
  <c r="C272" i="50"/>
  <c r="E272" i="50" s="1"/>
  <c r="D272" i="50"/>
  <c r="C274" i="85" l="1"/>
  <c r="E274" i="85" s="1"/>
  <c r="D274" i="85"/>
  <c r="C274" i="84"/>
  <c r="E274" i="84" s="1"/>
  <c r="D274" i="84"/>
  <c r="C274" i="83"/>
  <c r="E274" i="83" s="1"/>
  <c r="D274" i="83"/>
  <c r="C274" i="82"/>
  <c r="E274" i="82" s="1"/>
  <c r="D274" i="82"/>
  <c r="C274" i="81"/>
  <c r="E274" i="81" s="1"/>
  <c r="D274" i="81"/>
  <c r="C274" i="80"/>
  <c r="E274" i="80" s="1"/>
  <c r="D274" i="80"/>
  <c r="D274" i="78"/>
  <c r="E274" i="78"/>
  <c r="C274" i="78"/>
  <c r="D273" i="50"/>
  <c r="C273" i="50"/>
  <c r="E273" i="50" s="1"/>
  <c r="D275" i="85" l="1"/>
  <c r="E275" i="85"/>
  <c r="C275" i="85"/>
  <c r="D275" i="84"/>
  <c r="E275" i="84"/>
  <c r="C275" i="84"/>
  <c r="D275" i="83"/>
  <c r="C275" i="83"/>
  <c r="E275" i="83" s="1"/>
  <c r="D275" i="82"/>
  <c r="E275" i="82"/>
  <c r="C275" i="82"/>
  <c r="D275" i="81"/>
  <c r="C275" i="81"/>
  <c r="E275" i="81" s="1"/>
  <c r="D275" i="80"/>
  <c r="C275" i="80"/>
  <c r="E275" i="80" s="1"/>
  <c r="C275" i="78"/>
  <c r="E275" i="78" s="1"/>
  <c r="D275" i="78"/>
  <c r="D274" i="50"/>
  <c r="C274" i="50"/>
  <c r="E274" i="50" s="1"/>
  <c r="C276" i="85" l="1"/>
  <c r="E276" i="85" s="1"/>
  <c r="D276" i="85"/>
  <c r="C276" i="84"/>
  <c r="E276" i="84" s="1"/>
  <c r="D276" i="84"/>
  <c r="C276" i="83"/>
  <c r="E276" i="83" s="1"/>
  <c r="D276" i="83"/>
  <c r="C276" i="82"/>
  <c r="E276" i="82" s="1"/>
  <c r="D276" i="82"/>
  <c r="C276" i="81"/>
  <c r="E276" i="81" s="1"/>
  <c r="D276" i="81"/>
  <c r="C276" i="80"/>
  <c r="E276" i="80" s="1"/>
  <c r="D276" i="80"/>
  <c r="D276" i="78"/>
  <c r="E276" i="78"/>
  <c r="C276" i="78"/>
  <c r="D275" i="50"/>
  <c r="C275" i="50"/>
  <c r="E275" i="50" s="1"/>
  <c r="D277" i="85" l="1"/>
  <c r="C277" i="85"/>
  <c r="E277" i="85" s="1"/>
  <c r="D277" i="84"/>
  <c r="C277" i="84"/>
  <c r="E277" i="84" s="1"/>
  <c r="D277" i="83"/>
  <c r="C277" i="83"/>
  <c r="E277" i="83" s="1"/>
  <c r="D277" i="82"/>
  <c r="C277" i="82"/>
  <c r="E277" i="82" s="1"/>
  <c r="D277" i="81"/>
  <c r="C277" i="81"/>
  <c r="E277" i="81" s="1"/>
  <c r="D277" i="80"/>
  <c r="C277" i="80"/>
  <c r="E277" i="80" s="1"/>
  <c r="C277" i="78"/>
  <c r="E277" i="78" s="1"/>
  <c r="D277" i="78"/>
  <c r="C276" i="50"/>
  <c r="E276" i="50" s="1"/>
  <c r="D276" i="50"/>
  <c r="C278" i="85" l="1"/>
  <c r="E278" i="85" s="1"/>
  <c r="D278" i="85"/>
  <c r="C278" i="84"/>
  <c r="E278" i="84" s="1"/>
  <c r="D278" i="84"/>
  <c r="C278" i="83"/>
  <c r="E278" i="83" s="1"/>
  <c r="D278" i="83"/>
  <c r="C278" i="82"/>
  <c r="E278" i="82" s="1"/>
  <c r="D278" i="82"/>
  <c r="C278" i="81"/>
  <c r="E278" i="81" s="1"/>
  <c r="D278" i="81"/>
  <c r="C278" i="80"/>
  <c r="E278" i="80" s="1"/>
  <c r="D278" i="80"/>
  <c r="D278" i="78"/>
  <c r="E278" i="78"/>
  <c r="C278" i="78"/>
  <c r="D277" i="50"/>
  <c r="C277" i="50"/>
  <c r="E277" i="50" s="1"/>
  <c r="D279" i="85" l="1"/>
  <c r="E279" i="85"/>
  <c r="C279" i="85"/>
  <c r="D279" i="84"/>
  <c r="E279" i="84"/>
  <c r="C279" i="84"/>
  <c r="D279" i="83"/>
  <c r="C279" i="83"/>
  <c r="E279" i="83" s="1"/>
  <c r="D279" i="82"/>
  <c r="E279" i="82"/>
  <c r="C279" i="82"/>
  <c r="D279" i="81"/>
  <c r="C279" i="81"/>
  <c r="E279" i="81" s="1"/>
  <c r="D279" i="80"/>
  <c r="C279" i="80"/>
  <c r="E279" i="80" s="1"/>
  <c r="C279" i="78"/>
  <c r="E279" i="78" s="1"/>
  <c r="D279" i="78"/>
  <c r="C278" i="50"/>
  <c r="E278" i="50" s="1"/>
  <c r="D278" i="50"/>
  <c r="C280" i="85" l="1"/>
  <c r="E280" i="85" s="1"/>
  <c r="D280" i="85"/>
  <c r="C280" i="84"/>
  <c r="E280" i="84" s="1"/>
  <c r="D280" i="84"/>
  <c r="C280" i="83"/>
  <c r="E280" i="83" s="1"/>
  <c r="D280" i="83"/>
  <c r="C280" i="82"/>
  <c r="E280" i="82" s="1"/>
  <c r="D280" i="82"/>
  <c r="C280" i="81"/>
  <c r="E280" i="81" s="1"/>
  <c r="D280" i="81"/>
  <c r="C280" i="80"/>
  <c r="E280" i="80" s="1"/>
  <c r="D280" i="80"/>
  <c r="D280" i="78"/>
  <c r="E280" i="78"/>
  <c r="C280" i="78"/>
  <c r="D279" i="50"/>
  <c r="C279" i="50"/>
  <c r="E279" i="50" s="1"/>
  <c r="D281" i="85" l="1"/>
  <c r="C281" i="85"/>
  <c r="E281" i="85" s="1"/>
  <c r="D281" i="84"/>
  <c r="C281" i="84"/>
  <c r="E281" i="84" s="1"/>
  <c r="D281" i="83"/>
  <c r="C281" i="83"/>
  <c r="E281" i="83" s="1"/>
  <c r="D281" i="82"/>
  <c r="C281" i="82"/>
  <c r="E281" i="82" s="1"/>
  <c r="D281" i="81"/>
  <c r="C281" i="81"/>
  <c r="E281" i="81" s="1"/>
  <c r="D281" i="80"/>
  <c r="C281" i="80"/>
  <c r="E281" i="80" s="1"/>
  <c r="C281" i="78"/>
  <c r="E281" i="78" s="1"/>
  <c r="D281" i="78"/>
  <c r="D280" i="50"/>
  <c r="C280" i="50"/>
  <c r="E280" i="50" s="1"/>
  <c r="C282" i="85" l="1"/>
  <c r="E282" i="85" s="1"/>
  <c r="D282" i="85"/>
  <c r="C282" i="84"/>
  <c r="E282" i="84" s="1"/>
  <c r="D282" i="84"/>
  <c r="C282" i="83"/>
  <c r="E282" i="83" s="1"/>
  <c r="D282" i="83"/>
  <c r="C282" i="82"/>
  <c r="E282" i="82" s="1"/>
  <c r="D282" i="82"/>
  <c r="C282" i="81"/>
  <c r="E282" i="81" s="1"/>
  <c r="D282" i="81"/>
  <c r="C282" i="80"/>
  <c r="E282" i="80" s="1"/>
  <c r="D282" i="80"/>
  <c r="D282" i="78"/>
  <c r="E282" i="78"/>
  <c r="C282" i="78"/>
  <c r="D281" i="50"/>
  <c r="C281" i="50"/>
  <c r="E281" i="50" s="1"/>
  <c r="D283" i="85" l="1"/>
  <c r="E283" i="85"/>
  <c r="C283" i="85"/>
  <c r="D283" i="84"/>
  <c r="E283" i="84"/>
  <c r="C283" i="84"/>
  <c r="D283" i="83"/>
  <c r="C283" i="83"/>
  <c r="E283" i="83" s="1"/>
  <c r="D283" i="82"/>
  <c r="E283" i="82"/>
  <c r="C283" i="82"/>
  <c r="D283" i="81"/>
  <c r="C283" i="81"/>
  <c r="E283" i="81" s="1"/>
  <c r="D283" i="80"/>
  <c r="C283" i="80"/>
  <c r="E283" i="80" s="1"/>
  <c r="C283" i="78"/>
  <c r="E283" i="78" s="1"/>
  <c r="D283" i="78"/>
  <c r="D282" i="50"/>
  <c r="C282" i="50"/>
  <c r="E282" i="50" s="1"/>
  <c r="C284" i="85" l="1"/>
  <c r="E284" i="85" s="1"/>
  <c r="D284" i="85"/>
  <c r="C284" i="84"/>
  <c r="E284" i="84" s="1"/>
  <c r="D284" i="84"/>
  <c r="C284" i="83"/>
  <c r="E284" i="83" s="1"/>
  <c r="D284" i="83"/>
  <c r="C284" i="82"/>
  <c r="E284" i="82" s="1"/>
  <c r="D284" i="82"/>
  <c r="C284" i="81"/>
  <c r="E284" i="81" s="1"/>
  <c r="D284" i="81"/>
  <c r="C284" i="80"/>
  <c r="E284" i="80" s="1"/>
  <c r="D284" i="80"/>
  <c r="D284" i="78"/>
  <c r="C284" i="78"/>
  <c r="E284" i="78" s="1"/>
  <c r="C283" i="50"/>
  <c r="E283" i="50" s="1"/>
  <c r="D283" i="50"/>
  <c r="D285" i="85" l="1"/>
  <c r="C285" i="85"/>
  <c r="E285" i="85" s="1"/>
  <c r="D285" i="84"/>
  <c r="C285" i="84"/>
  <c r="E285" i="84" s="1"/>
  <c r="D285" i="83"/>
  <c r="C285" i="83"/>
  <c r="E285" i="83" s="1"/>
  <c r="D285" i="82"/>
  <c r="C285" i="82"/>
  <c r="E285" i="82" s="1"/>
  <c r="D285" i="81"/>
  <c r="C285" i="81"/>
  <c r="E285" i="81" s="1"/>
  <c r="D285" i="80"/>
  <c r="C285" i="80"/>
  <c r="E285" i="80" s="1"/>
  <c r="D285" i="78"/>
  <c r="C285" i="78"/>
  <c r="E285" i="78" s="1"/>
  <c r="D284" i="50"/>
  <c r="C284" i="50"/>
  <c r="E284" i="50" s="1"/>
  <c r="C286" i="85" l="1"/>
  <c r="E286" i="85" s="1"/>
  <c r="D286" i="85"/>
  <c r="C286" i="84"/>
  <c r="E286" i="84" s="1"/>
  <c r="D286" i="84"/>
  <c r="C286" i="83"/>
  <c r="E286" i="83" s="1"/>
  <c r="D286" i="83"/>
  <c r="C286" i="82"/>
  <c r="E286" i="82" s="1"/>
  <c r="D286" i="82"/>
  <c r="C286" i="81"/>
  <c r="E286" i="81" s="1"/>
  <c r="D286" i="81"/>
  <c r="C286" i="80"/>
  <c r="E286" i="80" s="1"/>
  <c r="D286" i="80"/>
  <c r="C286" i="78"/>
  <c r="E286" i="78" s="1"/>
  <c r="D286" i="78"/>
  <c r="D285" i="50"/>
  <c r="C285" i="50"/>
  <c r="E285" i="50" s="1"/>
  <c r="D287" i="85" l="1"/>
  <c r="E287" i="85"/>
  <c r="C287" i="85"/>
  <c r="D287" i="84"/>
  <c r="E287" i="84"/>
  <c r="C287" i="84"/>
  <c r="D287" i="83"/>
  <c r="C287" i="83"/>
  <c r="E287" i="83" s="1"/>
  <c r="D287" i="82"/>
  <c r="E287" i="82"/>
  <c r="C287" i="82"/>
  <c r="D287" i="81"/>
  <c r="C287" i="81"/>
  <c r="E287" i="81" s="1"/>
  <c r="D287" i="80"/>
  <c r="C287" i="80"/>
  <c r="E287" i="80" s="1"/>
  <c r="D287" i="78"/>
  <c r="C287" i="78"/>
  <c r="E287" i="78" s="1"/>
  <c r="D286" i="50"/>
  <c r="C286" i="50"/>
  <c r="E286" i="50" s="1"/>
  <c r="C288" i="85" l="1"/>
  <c r="E288" i="85" s="1"/>
  <c r="D288" i="85"/>
  <c r="C288" i="84"/>
  <c r="E288" i="84" s="1"/>
  <c r="D288" i="84"/>
  <c r="C288" i="83"/>
  <c r="E288" i="83" s="1"/>
  <c r="D288" i="83"/>
  <c r="C288" i="82"/>
  <c r="E288" i="82" s="1"/>
  <c r="D288" i="82"/>
  <c r="C288" i="81"/>
  <c r="E288" i="81" s="1"/>
  <c r="D288" i="81"/>
  <c r="C288" i="80"/>
  <c r="E288" i="80" s="1"/>
  <c r="D288" i="80"/>
  <c r="C288" i="78"/>
  <c r="E288" i="78" s="1"/>
  <c r="D288" i="78"/>
  <c r="D287" i="50"/>
  <c r="C287" i="50"/>
  <c r="E287" i="50" s="1"/>
  <c r="D289" i="85" l="1"/>
  <c r="C289" i="85"/>
  <c r="E289" i="85" s="1"/>
  <c r="D289" i="84"/>
  <c r="C289" i="84"/>
  <c r="E289" i="84" s="1"/>
  <c r="D289" i="83"/>
  <c r="C289" i="83"/>
  <c r="E289" i="83" s="1"/>
  <c r="D289" i="82"/>
  <c r="C289" i="82"/>
  <c r="E289" i="82" s="1"/>
  <c r="D289" i="81"/>
  <c r="C289" i="81"/>
  <c r="E289" i="81" s="1"/>
  <c r="D289" i="80"/>
  <c r="C289" i="80"/>
  <c r="E289" i="80" s="1"/>
  <c r="D289" i="78"/>
  <c r="C289" i="78"/>
  <c r="E289" i="78" s="1"/>
  <c r="C288" i="50"/>
  <c r="E288" i="50" s="1"/>
  <c r="D288" i="50"/>
  <c r="C290" i="85" l="1"/>
  <c r="E290" i="85" s="1"/>
  <c r="D290" i="85"/>
  <c r="C290" i="84"/>
  <c r="E290" i="84" s="1"/>
  <c r="D290" i="84"/>
  <c r="C290" i="83"/>
  <c r="E290" i="83" s="1"/>
  <c r="D290" i="83"/>
  <c r="C290" i="82"/>
  <c r="E290" i="82" s="1"/>
  <c r="D290" i="82"/>
  <c r="C290" i="81"/>
  <c r="E290" i="81" s="1"/>
  <c r="D290" i="81"/>
  <c r="C290" i="80"/>
  <c r="E290" i="80" s="1"/>
  <c r="D290" i="80"/>
  <c r="C290" i="78"/>
  <c r="E290" i="78" s="1"/>
  <c r="D290" i="78"/>
  <c r="D289" i="50"/>
  <c r="C289" i="50"/>
  <c r="E289" i="50" s="1"/>
  <c r="D291" i="85" l="1"/>
  <c r="E291" i="85"/>
  <c r="C291" i="85"/>
  <c r="D291" i="84"/>
  <c r="E291" i="84"/>
  <c r="C291" i="84"/>
  <c r="D291" i="83"/>
  <c r="C291" i="83"/>
  <c r="E291" i="83" s="1"/>
  <c r="D291" i="82"/>
  <c r="E291" i="82"/>
  <c r="C291" i="82"/>
  <c r="D291" i="81"/>
  <c r="C291" i="81"/>
  <c r="E291" i="81" s="1"/>
  <c r="D291" i="80"/>
  <c r="C291" i="80"/>
  <c r="E291" i="80" s="1"/>
  <c r="D291" i="78"/>
  <c r="C291" i="78"/>
  <c r="E291" i="78" s="1"/>
  <c r="D290" i="50"/>
  <c r="C290" i="50"/>
  <c r="E290" i="50" s="1"/>
  <c r="C292" i="85" l="1"/>
  <c r="E292" i="85" s="1"/>
  <c r="D292" i="85"/>
  <c r="C292" i="84"/>
  <c r="E292" i="84" s="1"/>
  <c r="D292" i="84"/>
  <c r="C292" i="83"/>
  <c r="E292" i="83" s="1"/>
  <c r="D292" i="83"/>
  <c r="C292" i="82"/>
  <c r="E292" i="82" s="1"/>
  <c r="D292" i="82"/>
  <c r="C292" i="81"/>
  <c r="E292" i="81" s="1"/>
  <c r="D292" i="81"/>
  <c r="C292" i="80"/>
  <c r="E292" i="80" s="1"/>
  <c r="D292" i="80"/>
  <c r="C292" i="78"/>
  <c r="E292" i="78" s="1"/>
  <c r="D292" i="78"/>
  <c r="D291" i="50"/>
  <c r="C291" i="50"/>
  <c r="E291" i="50" s="1"/>
  <c r="D293" i="85" l="1"/>
  <c r="C293" i="85"/>
  <c r="E293" i="85" s="1"/>
  <c r="D293" i="84"/>
  <c r="C293" i="84"/>
  <c r="E293" i="84" s="1"/>
  <c r="D293" i="83"/>
  <c r="C293" i="83"/>
  <c r="E293" i="83" s="1"/>
  <c r="D293" i="82"/>
  <c r="C293" i="82"/>
  <c r="E293" i="82" s="1"/>
  <c r="D293" i="81"/>
  <c r="C293" i="81"/>
  <c r="E293" i="81" s="1"/>
  <c r="D293" i="80"/>
  <c r="C293" i="80"/>
  <c r="E293" i="80" s="1"/>
  <c r="D293" i="78"/>
  <c r="C293" i="78"/>
  <c r="E293" i="78" s="1"/>
  <c r="D292" i="50"/>
  <c r="C292" i="50"/>
  <c r="E292" i="50" s="1"/>
  <c r="C294" i="85" l="1"/>
  <c r="E294" i="85" s="1"/>
  <c r="D294" i="85"/>
  <c r="C294" i="84"/>
  <c r="E294" i="84" s="1"/>
  <c r="D294" i="84"/>
  <c r="C294" i="83"/>
  <c r="E294" i="83" s="1"/>
  <c r="D294" i="83"/>
  <c r="C294" i="82"/>
  <c r="E294" i="82" s="1"/>
  <c r="D294" i="82"/>
  <c r="C294" i="81"/>
  <c r="E294" i="81" s="1"/>
  <c r="D294" i="81"/>
  <c r="C294" i="80"/>
  <c r="E294" i="80" s="1"/>
  <c r="D294" i="80"/>
  <c r="C294" i="78"/>
  <c r="E294" i="78" s="1"/>
  <c r="D294" i="78"/>
  <c r="D293" i="50"/>
  <c r="C293" i="50"/>
  <c r="E293" i="50" s="1"/>
  <c r="D295" i="85" l="1"/>
  <c r="E295" i="85"/>
  <c r="C295" i="85"/>
  <c r="D295" i="84"/>
  <c r="C295" i="84"/>
  <c r="E295" i="84" s="1"/>
  <c r="D295" i="83"/>
  <c r="E295" i="83"/>
  <c r="C295" i="83"/>
  <c r="D295" i="82"/>
  <c r="C295" i="82"/>
  <c r="E295" i="82" s="1"/>
  <c r="D295" i="81"/>
  <c r="C295" i="81"/>
  <c r="E295" i="81" s="1"/>
  <c r="D295" i="80"/>
  <c r="C295" i="80"/>
  <c r="E295" i="80" s="1"/>
  <c r="D295" i="78"/>
  <c r="C295" i="78"/>
  <c r="E295" i="78" s="1"/>
  <c r="D294" i="50"/>
  <c r="C294" i="50"/>
  <c r="E294" i="50" s="1"/>
  <c r="C296" i="85" l="1"/>
  <c r="E296" i="85" s="1"/>
  <c r="D296" i="85"/>
  <c r="C296" i="84"/>
  <c r="E296" i="84" s="1"/>
  <c r="D296" i="84"/>
  <c r="C296" i="83"/>
  <c r="E296" i="83" s="1"/>
  <c r="D296" i="83"/>
  <c r="C296" i="82"/>
  <c r="E296" i="82" s="1"/>
  <c r="D296" i="82"/>
  <c r="C296" i="81"/>
  <c r="E296" i="81" s="1"/>
  <c r="D296" i="81"/>
  <c r="C296" i="80"/>
  <c r="E296" i="80" s="1"/>
  <c r="D296" i="80"/>
  <c r="C296" i="78"/>
  <c r="E296" i="78" s="1"/>
  <c r="D296" i="78"/>
  <c r="D295" i="50"/>
  <c r="C295" i="50"/>
  <c r="E295" i="50" s="1"/>
  <c r="D297" i="85" l="1"/>
  <c r="C297" i="85"/>
  <c r="E297" i="85" s="1"/>
  <c r="D297" i="84"/>
  <c r="C297" i="84"/>
  <c r="E297" i="84" s="1"/>
  <c r="D297" i="83"/>
  <c r="C297" i="83"/>
  <c r="E297" i="83" s="1"/>
  <c r="D297" i="82"/>
  <c r="C297" i="82"/>
  <c r="E297" i="82" s="1"/>
  <c r="D297" i="81"/>
  <c r="C297" i="81"/>
  <c r="E297" i="81" s="1"/>
  <c r="D297" i="80"/>
  <c r="C297" i="80"/>
  <c r="E297" i="80" s="1"/>
  <c r="D297" i="78"/>
  <c r="C297" i="78"/>
  <c r="E297" i="78" s="1"/>
  <c r="C296" i="50"/>
  <c r="E296" i="50" s="1"/>
  <c r="D296" i="50"/>
  <c r="C298" i="85" l="1"/>
  <c r="E298" i="85" s="1"/>
  <c r="D298" i="85"/>
  <c r="C298" i="84"/>
  <c r="E298" i="84" s="1"/>
  <c r="D298" i="84"/>
  <c r="C298" i="83"/>
  <c r="E298" i="83" s="1"/>
  <c r="D298" i="83"/>
  <c r="C298" i="82"/>
  <c r="E298" i="82" s="1"/>
  <c r="D298" i="82"/>
  <c r="C298" i="81"/>
  <c r="E298" i="81" s="1"/>
  <c r="D298" i="81"/>
  <c r="C298" i="80"/>
  <c r="E298" i="80" s="1"/>
  <c r="D298" i="80"/>
  <c r="C298" i="78"/>
  <c r="E298" i="78" s="1"/>
  <c r="D298" i="78"/>
  <c r="D297" i="50"/>
  <c r="C297" i="50"/>
  <c r="E297" i="50" s="1"/>
  <c r="D299" i="85" l="1"/>
  <c r="E299" i="85"/>
  <c r="C299" i="85"/>
  <c r="D299" i="84"/>
  <c r="C299" i="84"/>
  <c r="E299" i="84" s="1"/>
  <c r="D299" i="83"/>
  <c r="E299" i="83"/>
  <c r="C299" i="83"/>
  <c r="D299" i="82"/>
  <c r="C299" i="82"/>
  <c r="E299" i="82" s="1"/>
  <c r="D299" i="81"/>
  <c r="C299" i="81"/>
  <c r="E299" i="81" s="1"/>
  <c r="D299" i="80"/>
  <c r="C299" i="80"/>
  <c r="E299" i="80" s="1"/>
  <c r="D299" i="78"/>
  <c r="C299" i="78"/>
  <c r="E299" i="78" s="1"/>
  <c r="D298" i="50"/>
  <c r="C298" i="50"/>
  <c r="E298" i="50" s="1"/>
  <c r="C300" i="85" l="1"/>
  <c r="E300" i="85" s="1"/>
  <c r="D300" i="85"/>
  <c r="C300" i="84"/>
  <c r="E300" i="84" s="1"/>
  <c r="D300" i="84"/>
  <c r="C300" i="83"/>
  <c r="E300" i="83" s="1"/>
  <c r="D300" i="83"/>
  <c r="C300" i="82"/>
  <c r="E300" i="82" s="1"/>
  <c r="D300" i="82"/>
  <c r="C300" i="81"/>
  <c r="E300" i="81" s="1"/>
  <c r="D300" i="81"/>
  <c r="C300" i="80"/>
  <c r="E300" i="80" s="1"/>
  <c r="D300" i="80"/>
  <c r="C300" i="78"/>
  <c r="E300" i="78" s="1"/>
  <c r="D300" i="78"/>
  <c r="C299" i="50"/>
  <c r="E299" i="50" s="1"/>
  <c r="D299" i="50"/>
  <c r="D301" i="85" l="1"/>
  <c r="C301" i="85"/>
  <c r="E301" i="85" s="1"/>
  <c r="D301" i="84"/>
  <c r="C301" i="84"/>
  <c r="E301" i="84" s="1"/>
  <c r="D301" i="83"/>
  <c r="C301" i="83"/>
  <c r="E301" i="83" s="1"/>
  <c r="D301" i="82"/>
  <c r="C301" i="82"/>
  <c r="E301" i="82" s="1"/>
  <c r="D301" i="81"/>
  <c r="C301" i="81"/>
  <c r="E301" i="81" s="1"/>
  <c r="D301" i="80"/>
  <c r="C301" i="80"/>
  <c r="E301" i="80" s="1"/>
  <c r="D301" i="78"/>
  <c r="C301" i="78"/>
  <c r="E301" i="78" s="1"/>
  <c r="D300" i="50"/>
  <c r="C300" i="50"/>
  <c r="E300" i="50" s="1"/>
  <c r="C302" i="85" l="1"/>
  <c r="E302" i="85" s="1"/>
  <c r="D302" i="85"/>
  <c r="C302" i="84"/>
  <c r="E302" i="84" s="1"/>
  <c r="D302" i="84"/>
  <c r="C302" i="83"/>
  <c r="E302" i="83" s="1"/>
  <c r="D302" i="83"/>
  <c r="C302" i="82"/>
  <c r="E302" i="82" s="1"/>
  <c r="D302" i="82"/>
  <c r="C302" i="81"/>
  <c r="E302" i="81" s="1"/>
  <c r="D302" i="81"/>
  <c r="C302" i="80"/>
  <c r="E302" i="80" s="1"/>
  <c r="D302" i="80"/>
  <c r="C302" i="78"/>
  <c r="E302" i="78" s="1"/>
  <c r="D302" i="78"/>
  <c r="D301" i="50"/>
  <c r="C301" i="50"/>
  <c r="E301" i="50" s="1"/>
  <c r="D303" i="85" l="1"/>
  <c r="E303" i="85"/>
  <c r="C303" i="85"/>
  <c r="D303" i="84"/>
  <c r="C303" i="84"/>
  <c r="E303" i="84" s="1"/>
  <c r="D303" i="83"/>
  <c r="E303" i="83"/>
  <c r="C303" i="83"/>
  <c r="D303" i="82"/>
  <c r="C303" i="82"/>
  <c r="E303" i="82" s="1"/>
  <c r="D303" i="81"/>
  <c r="C303" i="81"/>
  <c r="E303" i="81" s="1"/>
  <c r="D303" i="80"/>
  <c r="C303" i="80"/>
  <c r="E303" i="80" s="1"/>
  <c r="D303" i="78"/>
  <c r="C303" i="78"/>
  <c r="E303" i="78" s="1"/>
  <c r="D302" i="50"/>
  <c r="C302" i="50"/>
  <c r="E302" i="50" s="1"/>
  <c r="C304" i="85" l="1"/>
  <c r="E304" i="85" s="1"/>
  <c r="D304" i="85"/>
  <c r="C304" i="84"/>
  <c r="E304" i="84" s="1"/>
  <c r="D304" i="84"/>
  <c r="C304" i="83"/>
  <c r="E304" i="83" s="1"/>
  <c r="D304" i="83"/>
  <c r="C304" i="82"/>
  <c r="E304" i="82" s="1"/>
  <c r="D304" i="82"/>
  <c r="C304" i="81"/>
  <c r="E304" i="81" s="1"/>
  <c r="D304" i="81"/>
  <c r="C304" i="80"/>
  <c r="E304" i="80" s="1"/>
  <c r="D304" i="80"/>
  <c r="C304" i="78"/>
  <c r="E304" i="78" s="1"/>
  <c r="D304" i="78"/>
  <c r="D303" i="50"/>
  <c r="C303" i="50"/>
  <c r="E303" i="50" s="1"/>
  <c r="D305" i="85" l="1"/>
  <c r="C305" i="85"/>
  <c r="E305" i="85" s="1"/>
  <c r="D305" i="84"/>
  <c r="C305" i="84"/>
  <c r="E305" i="84" s="1"/>
  <c r="D305" i="83"/>
  <c r="C305" i="83"/>
  <c r="E305" i="83" s="1"/>
  <c r="D305" i="82"/>
  <c r="C305" i="82"/>
  <c r="E305" i="82" s="1"/>
  <c r="D305" i="81"/>
  <c r="C305" i="81"/>
  <c r="E305" i="81" s="1"/>
  <c r="D305" i="80"/>
  <c r="C305" i="80"/>
  <c r="E305" i="80" s="1"/>
  <c r="D305" i="78"/>
  <c r="C305" i="78"/>
  <c r="E305" i="78" s="1"/>
  <c r="C304" i="50"/>
  <c r="E304" i="50" s="1"/>
  <c r="D304" i="50"/>
  <c r="C306" i="85" l="1"/>
  <c r="E306" i="85" s="1"/>
  <c r="D306" i="85"/>
  <c r="C306" i="84"/>
  <c r="E306" i="84" s="1"/>
  <c r="D306" i="84"/>
  <c r="C306" i="83"/>
  <c r="E306" i="83" s="1"/>
  <c r="D306" i="83"/>
  <c r="C306" i="82"/>
  <c r="E306" i="82" s="1"/>
  <c r="D306" i="82"/>
  <c r="C306" i="81"/>
  <c r="E306" i="81" s="1"/>
  <c r="D306" i="81"/>
  <c r="C306" i="80"/>
  <c r="E306" i="80" s="1"/>
  <c r="D306" i="80"/>
  <c r="C306" i="78"/>
  <c r="E306" i="78" s="1"/>
  <c r="D306" i="78"/>
  <c r="D305" i="50"/>
  <c r="C305" i="50"/>
  <c r="E305" i="50" s="1"/>
  <c r="D307" i="85" l="1"/>
  <c r="E307" i="85"/>
  <c r="C307" i="85"/>
  <c r="D307" i="84"/>
  <c r="E307" i="84"/>
  <c r="C307" i="84"/>
  <c r="D307" i="83"/>
  <c r="C307" i="83"/>
  <c r="E307" i="83" s="1"/>
  <c r="D307" i="82"/>
  <c r="C307" i="82"/>
  <c r="E307" i="82" s="1"/>
  <c r="D307" i="81"/>
  <c r="C307" i="81"/>
  <c r="E307" i="81" s="1"/>
  <c r="D307" i="80"/>
  <c r="C307" i="80"/>
  <c r="E307" i="80" s="1"/>
  <c r="D307" i="78"/>
  <c r="E307" i="78"/>
  <c r="C307" i="78"/>
  <c r="D306" i="50"/>
  <c r="C306" i="50"/>
  <c r="E306" i="50" s="1"/>
  <c r="C308" i="85" l="1"/>
  <c r="E308" i="85" s="1"/>
  <c r="D308" i="85"/>
  <c r="C308" i="84"/>
  <c r="E308" i="84" s="1"/>
  <c r="D308" i="84"/>
  <c r="C308" i="83"/>
  <c r="E308" i="83" s="1"/>
  <c r="D308" i="83"/>
  <c r="C308" i="82"/>
  <c r="E308" i="82" s="1"/>
  <c r="D308" i="82"/>
  <c r="C308" i="81"/>
  <c r="E308" i="81" s="1"/>
  <c r="D308" i="81"/>
  <c r="C308" i="80"/>
  <c r="E308" i="80" s="1"/>
  <c r="D308" i="80"/>
  <c r="C308" i="78"/>
  <c r="E308" i="78" s="1"/>
  <c r="D308" i="78"/>
  <c r="D307" i="50"/>
  <c r="C307" i="50"/>
  <c r="E307" i="50" s="1"/>
  <c r="D309" i="85" l="1"/>
  <c r="C309" i="85"/>
  <c r="E309" i="85" s="1"/>
  <c r="D309" i="84"/>
  <c r="C309" i="84"/>
  <c r="E309" i="84" s="1"/>
  <c r="D309" i="83"/>
  <c r="C309" i="83"/>
  <c r="E309" i="83" s="1"/>
  <c r="D309" i="82"/>
  <c r="C309" i="82"/>
  <c r="E309" i="82" s="1"/>
  <c r="D309" i="81"/>
  <c r="C309" i="81"/>
  <c r="E309" i="81" s="1"/>
  <c r="D309" i="80"/>
  <c r="C309" i="80"/>
  <c r="E309" i="80" s="1"/>
  <c r="D309" i="78"/>
  <c r="C309" i="78"/>
  <c r="E309" i="78" s="1"/>
  <c r="C308" i="50"/>
  <c r="E308" i="50" s="1"/>
  <c r="D308" i="50"/>
  <c r="C310" i="85" l="1"/>
  <c r="E310" i="85" s="1"/>
  <c r="D310" i="85"/>
  <c r="C310" i="84"/>
  <c r="E310" i="84" s="1"/>
  <c r="D310" i="84"/>
  <c r="C310" i="83"/>
  <c r="E310" i="83" s="1"/>
  <c r="D310" i="83"/>
  <c r="C310" i="82"/>
  <c r="E310" i="82" s="1"/>
  <c r="D310" i="82"/>
  <c r="C310" i="81"/>
  <c r="E310" i="81" s="1"/>
  <c r="D310" i="81"/>
  <c r="C310" i="80"/>
  <c r="E310" i="80" s="1"/>
  <c r="D310" i="80"/>
  <c r="C310" i="78"/>
  <c r="E310" i="78" s="1"/>
  <c r="D310" i="78"/>
  <c r="D309" i="50"/>
  <c r="C309" i="50"/>
  <c r="E309" i="50" s="1"/>
  <c r="D311" i="85" l="1"/>
  <c r="E311" i="85"/>
  <c r="C311" i="85"/>
  <c r="D311" i="84"/>
  <c r="E311" i="84"/>
  <c r="C311" i="84"/>
  <c r="D311" i="83"/>
  <c r="C311" i="83"/>
  <c r="E311" i="83" s="1"/>
  <c r="D311" i="82"/>
  <c r="C311" i="82"/>
  <c r="E311" i="82" s="1"/>
  <c r="D311" i="81"/>
  <c r="C311" i="81"/>
  <c r="E311" i="81" s="1"/>
  <c r="D311" i="80"/>
  <c r="C311" i="80"/>
  <c r="E311" i="80" s="1"/>
  <c r="D311" i="78"/>
  <c r="C311" i="78"/>
  <c r="E311" i="78" s="1"/>
  <c r="D310" i="50"/>
  <c r="C310" i="50"/>
  <c r="E310" i="50" s="1"/>
  <c r="C312" i="85" l="1"/>
  <c r="E312" i="85" s="1"/>
  <c r="D312" i="85"/>
  <c r="C312" i="84"/>
  <c r="E312" i="84" s="1"/>
  <c r="D312" i="84"/>
  <c r="C312" i="83"/>
  <c r="E312" i="83" s="1"/>
  <c r="D312" i="83"/>
  <c r="C312" i="82"/>
  <c r="E312" i="82" s="1"/>
  <c r="D312" i="82"/>
  <c r="C312" i="81"/>
  <c r="E312" i="81" s="1"/>
  <c r="D312" i="81"/>
  <c r="C312" i="80"/>
  <c r="E312" i="80" s="1"/>
  <c r="D312" i="80"/>
  <c r="C312" i="78"/>
  <c r="E312" i="78" s="1"/>
  <c r="D312" i="78"/>
  <c r="C311" i="50"/>
  <c r="E311" i="50" s="1"/>
  <c r="D311" i="50"/>
  <c r="D313" i="85" l="1"/>
  <c r="C313" i="85"/>
  <c r="E313" i="85" s="1"/>
  <c r="D313" i="84"/>
  <c r="C313" i="84"/>
  <c r="E313" i="84" s="1"/>
  <c r="D313" i="83"/>
  <c r="C313" i="83"/>
  <c r="E313" i="83" s="1"/>
  <c r="D313" i="82"/>
  <c r="C313" i="82"/>
  <c r="E313" i="82" s="1"/>
  <c r="D313" i="81"/>
  <c r="C313" i="81"/>
  <c r="E313" i="81" s="1"/>
  <c r="D313" i="80"/>
  <c r="C313" i="80"/>
  <c r="E313" i="80" s="1"/>
  <c r="D313" i="78"/>
  <c r="C313" i="78"/>
  <c r="E313" i="78" s="1"/>
  <c r="C312" i="50"/>
  <c r="E312" i="50" s="1"/>
  <c r="D312" i="50"/>
  <c r="D314" i="85" l="1"/>
  <c r="C314" i="85"/>
  <c r="E314" i="85" s="1"/>
  <c r="D314" i="84"/>
  <c r="E314" i="84"/>
  <c r="C314" i="84"/>
  <c r="D314" i="83"/>
  <c r="C314" i="83"/>
  <c r="E314" i="83" s="1"/>
  <c r="D314" i="82"/>
  <c r="C314" i="82"/>
  <c r="E314" i="82" s="1"/>
  <c r="D314" i="81"/>
  <c r="C314" i="81"/>
  <c r="E314" i="81" s="1"/>
  <c r="D314" i="80"/>
  <c r="C314" i="80"/>
  <c r="E314" i="80" s="1"/>
  <c r="D314" i="78"/>
  <c r="C314" i="78"/>
  <c r="E314" i="78" s="1"/>
  <c r="D313" i="50"/>
  <c r="C313" i="50"/>
  <c r="E313" i="50" s="1"/>
  <c r="C315" i="85" l="1"/>
  <c r="E315" i="85" s="1"/>
  <c r="D315" i="85"/>
  <c r="C315" i="84"/>
  <c r="E315" i="84" s="1"/>
  <c r="D315" i="84"/>
  <c r="C315" i="83"/>
  <c r="E315" i="83" s="1"/>
  <c r="D315" i="83"/>
  <c r="C315" i="82"/>
  <c r="E315" i="82" s="1"/>
  <c r="D315" i="82"/>
  <c r="C315" i="81"/>
  <c r="E315" i="81" s="1"/>
  <c r="D315" i="81"/>
  <c r="C315" i="80"/>
  <c r="E315" i="80" s="1"/>
  <c r="D315" i="80"/>
  <c r="C315" i="78"/>
  <c r="E315" i="78" s="1"/>
  <c r="D315" i="78"/>
  <c r="D314" i="50"/>
  <c r="C314" i="50"/>
  <c r="E314" i="50" s="1"/>
  <c r="D316" i="85" l="1"/>
  <c r="C316" i="85"/>
  <c r="E316" i="85" s="1"/>
  <c r="D316" i="84"/>
  <c r="C316" i="84"/>
  <c r="E316" i="84" s="1"/>
  <c r="D316" i="83"/>
  <c r="C316" i="83"/>
  <c r="E316" i="83" s="1"/>
  <c r="D316" i="82"/>
  <c r="C316" i="82"/>
  <c r="E316" i="82" s="1"/>
  <c r="D316" i="81"/>
  <c r="C316" i="81"/>
  <c r="E316" i="81" s="1"/>
  <c r="D316" i="80"/>
  <c r="C316" i="80"/>
  <c r="E316" i="80" s="1"/>
  <c r="D316" i="78"/>
  <c r="C316" i="78"/>
  <c r="E316" i="78" s="1"/>
  <c r="C315" i="50"/>
  <c r="E315" i="50" s="1"/>
  <c r="D315" i="50"/>
  <c r="C317" i="85" l="1"/>
  <c r="E317" i="85" s="1"/>
  <c r="D317" i="85"/>
  <c r="C317" i="84"/>
  <c r="E317" i="84" s="1"/>
  <c r="D317" i="84"/>
  <c r="C317" i="83"/>
  <c r="E317" i="83" s="1"/>
  <c r="D317" i="83"/>
  <c r="C317" i="82"/>
  <c r="E317" i="82" s="1"/>
  <c r="D317" i="82"/>
  <c r="C317" i="81"/>
  <c r="E317" i="81" s="1"/>
  <c r="D317" i="81"/>
  <c r="C317" i="80"/>
  <c r="E317" i="80" s="1"/>
  <c r="D317" i="80"/>
  <c r="C317" i="78"/>
  <c r="E317" i="78" s="1"/>
  <c r="D317" i="78"/>
  <c r="C316" i="50"/>
  <c r="E316" i="50" s="1"/>
  <c r="D316" i="50"/>
  <c r="D318" i="85" l="1"/>
  <c r="E318" i="85"/>
  <c r="C318" i="85"/>
  <c r="D318" i="84"/>
  <c r="E318" i="84"/>
  <c r="C318" i="84"/>
  <c r="D318" i="83"/>
  <c r="C318" i="83"/>
  <c r="E318" i="83" s="1"/>
  <c r="D318" i="82"/>
  <c r="C318" i="82"/>
  <c r="E318" i="82" s="1"/>
  <c r="D318" i="81"/>
  <c r="C318" i="81"/>
  <c r="E318" i="81" s="1"/>
  <c r="D318" i="80"/>
  <c r="C318" i="80"/>
  <c r="E318" i="80" s="1"/>
  <c r="D318" i="78"/>
  <c r="C318" i="78"/>
  <c r="E318" i="78" s="1"/>
  <c r="D317" i="50"/>
  <c r="C317" i="50"/>
  <c r="E317" i="50" s="1"/>
  <c r="C319" i="85" l="1"/>
  <c r="E319" i="85" s="1"/>
  <c r="D319" i="85"/>
  <c r="C319" i="84"/>
  <c r="E319" i="84" s="1"/>
  <c r="D319" i="84"/>
  <c r="C319" i="83"/>
  <c r="E319" i="83" s="1"/>
  <c r="D319" i="83"/>
  <c r="C319" i="82"/>
  <c r="E319" i="82" s="1"/>
  <c r="D319" i="82"/>
  <c r="C319" i="81"/>
  <c r="E319" i="81" s="1"/>
  <c r="D319" i="81"/>
  <c r="C319" i="80"/>
  <c r="E319" i="80" s="1"/>
  <c r="D319" i="80"/>
  <c r="C319" i="78"/>
  <c r="E319" i="78" s="1"/>
  <c r="D319" i="78"/>
  <c r="D318" i="50"/>
  <c r="C318" i="50"/>
  <c r="E318" i="50" s="1"/>
  <c r="D320" i="85" l="1"/>
  <c r="C320" i="85"/>
  <c r="E320" i="85" s="1"/>
  <c r="D320" i="84"/>
  <c r="C320" i="84"/>
  <c r="E320" i="84" s="1"/>
  <c r="D320" i="83"/>
  <c r="C320" i="83"/>
  <c r="E320" i="83" s="1"/>
  <c r="D320" i="82"/>
  <c r="C320" i="82"/>
  <c r="E320" i="82" s="1"/>
  <c r="D320" i="81"/>
  <c r="C320" i="81"/>
  <c r="E320" i="81" s="1"/>
  <c r="D320" i="80"/>
  <c r="C320" i="80"/>
  <c r="E320" i="80" s="1"/>
  <c r="D320" i="78"/>
  <c r="C320" i="78"/>
  <c r="E320" i="78" s="1"/>
  <c r="C319" i="50"/>
  <c r="E319" i="50" s="1"/>
  <c r="D319" i="50"/>
  <c r="C321" i="85" l="1"/>
  <c r="E321" i="85" s="1"/>
  <c r="D321" i="85"/>
  <c r="C321" i="84"/>
  <c r="E321" i="84" s="1"/>
  <c r="D321" i="84"/>
  <c r="C321" i="83"/>
  <c r="E321" i="83" s="1"/>
  <c r="D321" i="83"/>
  <c r="C321" i="82"/>
  <c r="E321" i="82" s="1"/>
  <c r="D321" i="82"/>
  <c r="C321" i="81"/>
  <c r="E321" i="81" s="1"/>
  <c r="D321" i="81"/>
  <c r="C321" i="80"/>
  <c r="E321" i="80" s="1"/>
  <c r="D321" i="80"/>
  <c r="C321" i="78"/>
  <c r="E321" i="78" s="1"/>
  <c r="D321" i="78"/>
  <c r="C320" i="50"/>
  <c r="E320" i="50" s="1"/>
  <c r="D320" i="50"/>
  <c r="D322" i="85" l="1"/>
  <c r="C322" i="85"/>
  <c r="E322" i="85" s="1"/>
  <c r="D322" i="84"/>
  <c r="E322" i="84"/>
  <c r="C322" i="84"/>
  <c r="D322" i="83"/>
  <c r="C322" i="83"/>
  <c r="E322" i="83" s="1"/>
  <c r="D322" i="82"/>
  <c r="C322" i="82"/>
  <c r="E322" i="82" s="1"/>
  <c r="D322" i="81"/>
  <c r="C322" i="81"/>
  <c r="E322" i="81" s="1"/>
  <c r="D322" i="80"/>
  <c r="C322" i="80"/>
  <c r="E322" i="80" s="1"/>
  <c r="D322" i="78"/>
  <c r="C322" i="78"/>
  <c r="E322" i="78" s="1"/>
  <c r="D321" i="50"/>
  <c r="C321" i="50"/>
  <c r="E321" i="50" s="1"/>
  <c r="C323" i="85" l="1"/>
  <c r="E323" i="85" s="1"/>
  <c r="D323" i="85"/>
  <c r="C323" i="84"/>
  <c r="E323" i="84" s="1"/>
  <c r="D323" i="84"/>
  <c r="C323" i="83"/>
  <c r="E323" i="83" s="1"/>
  <c r="D323" i="83"/>
  <c r="C323" i="82"/>
  <c r="E323" i="82" s="1"/>
  <c r="D323" i="82"/>
  <c r="C323" i="81"/>
  <c r="E323" i="81" s="1"/>
  <c r="D323" i="81"/>
  <c r="C323" i="80"/>
  <c r="E323" i="80" s="1"/>
  <c r="D323" i="80"/>
  <c r="C323" i="78"/>
  <c r="E323" i="78" s="1"/>
  <c r="D323" i="78"/>
  <c r="C322" i="50"/>
  <c r="E322" i="50" s="1"/>
  <c r="D322" i="50"/>
  <c r="D324" i="85" l="1"/>
  <c r="C324" i="85"/>
  <c r="E324" i="85" s="1"/>
  <c r="D324" i="84"/>
  <c r="C324" i="84"/>
  <c r="E324" i="84" s="1"/>
  <c r="D324" i="83"/>
  <c r="C324" i="83"/>
  <c r="E324" i="83" s="1"/>
  <c r="D324" i="82"/>
  <c r="C324" i="82"/>
  <c r="E324" i="82" s="1"/>
  <c r="D324" i="81"/>
  <c r="C324" i="81"/>
  <c r="E324" i="81" s="1"/>
  <c r="D324" i="80"/>
  <c r="C324" i="80"/>
  <c r="E324" i="80" s="1"/>
  <c r="D324" i="78"/>
  <c r="C324" i="78"/>
  <c r="E324" i="78" s="1"/>
  <c r="D323" i="50"/>
  <c r="C323" i="50"/>
  <c r="E323" i="50" s="1"/>
  <c r="C325" i="85" l="1"/>
  <c r="E325" i="85" s="1"/>
  <c r="D325" i="85"/>
  <c r="C325" i="84"/>
  <c r="E325" i="84" s="1"/>
  <c r="D325" i="84"/>
  <c r="C325" i="83"/>
  <c r="E325" i="83" s="1"/>
  <c r="D325" i="83"/>
  <c r="C325" i="82"/>
  <c r="E325" i="82" s="1"/>
  <c r="D325" i="82"/>
  <c r="C325" i="81"/>
  <c r="E325" i="81" s="1"/>
  <c r="D325" i="81"/>
  <c r="C325" i="80"/>
  <c r="E325" i="80" s="1"/>
  <c r="D325" i="80"/>
  <c r="C325" i="78"/>
  <c r="E325" i="78" s="1"/>
  <c r="D325" i="78"/>
  <c r="D324" i="50"/>
  <c r="C324" i="50"/>
  <c r="E324" i="50" s="1"/>
  <c r="D326" i="85" l="1"/>
  <c r="C326" i="85"/>
  <c r="E326" i="85" s="1"/>
  <c r="D326" i="84"/>
  <c r="E326" i="84"/>
  <c r="C326" i="84"/>
  <c r="D326" i="83"/>
  <c r="C326" i="83"/>
  <c r="E326" i="83" s="1"/>
  <c r="D326" i="82"/>
  <c r="E326" i="82"/>
  <c r="C326" i="82"/>
  <c r="D326" i="81"/>
  <c r="C326" i="81"/>
  <c r="E326" i="81" s="1"/>
  <c r="D326" i="80"/>
  <c r="C326" i="80"/>
  <c r="E326" i="80" s="1"/>
  <c r="D326" i="78"/>
  <c r="C326" i="78"/>
  <c r="E326" i="78" s="1"/>
  <c r="D325" i="50"/>
  <c r="C325" i="50"/>
  <c r="E325" i="50" s="1"/>
  <c r="C327" i="85" l="1"/>
  <c r="E327" i="85" s="1"/>
  <c r="D327" i="85"/>
  <c r="C327" i="84"/>
  <c r="E327" i="84" s="1"/>
  <c r="D327" i="84"/>
  <c r="C327" i="83"/>
  <c r="E327" i="83" s="1"/>
  <c r="D327" i="83"/>
  <c r="C327" i="82"/>
  <c r="E327" i="82" s="1"/>
  <c r="D327" i="82"/>
  <c r="C327" i="81"/>
  <c r="E327" i="81" s="1"/>
  <c r="D327" i="81"/>
  <c r="C327" i="80"/>
  <c r="E327" i="80" s="1"/>
  <c r="D327" i="80"/>
  <c r="C327" i="78"/>
  <c r="E327" i="78" s="1"/>
  <c r="D327" i="78"/>
  <c r="D326" i="50"/>
  <c r="C326" i="50"/>
  <c r="E326" i="50" s="1"/>
  <c r="D328" i="85" l="1"/>
  <c r="C328" i="85"/>
  <c r="E328" i="85" s="1"/>
  <c r="D328" i="84"/>
  <c r="C328" i="84"/>
  <c r="E328" i="84" s="1"/>
  <c r="D328" i="83"/>
  <c r="C328" i="83"/>
  <c r="E328" i="83" s="1"/>
  <c r="D328" i="82"/>
  <c r="C328" i="82"/>
  <c r="E328" i="82" s="1"/>
  <c r="D328" i="81"/>
  <c r="C328" i="81"/>
  <c r="E328" i="81" s="1"/>
  <c r="D328" i="80"/>
  <c r="C328" i="80"/>
  <c r="E328" i="80" s="1"/>
  <c r="D328" i="78"/>
  <c r="C328" i="78"/>
  <c r="E328" i="78" s="1"/>
  <c r="C327" i="50"/>
  <c r="E327" i="50" s="1"/>
  <c r="D327" i="50"/>
  <c r="C329" i="85" l="1"/>
  <c r="E329" i="85" s="1"/>
  <c r="D329" i="85"/>
  <c r="C329" i="84"/>
  <c r="E329" i="84" s="1"/>
  <c r="D329" i="84"/>
  <c r="C329" i="83"/>
  <c r="E329" i="83" s="1"/>
  <c r="D329" i="83"/>
  <c r="C329" i="82"/>
  <c r="E329" i="82" s="1"/>
  <c r="D329" i="82"/>
  <c r="C329" i="81"/>
  <c r="E329" i="81" s="1"/>
  <c r="D329" i="81"/>
  <c r="C329" i="80"/>
  <c r="E329" i="80" s="1"/>
  <c r="D329" i="80"/>
  <c r="C329" i="78"/>
  <c r="E329" i="78" s="1"/>
  <c r="D329" i="78"/>
  <c r="D328" i="50"/>
  <c r="C328" i="50"/>
  <c r="E328" i="50" s="1"/>
  <c r="D330" i="85" l="1"/>
  <c r="E330" i="85"/>
  <c r="C330" i="85"/>
  <c r="D330" i="84"/>
  <c r="E330" i="84"/>
  <c r="C330" i="84"/>
  <c r="D330" i="83"/>
  <c r="C330" i="83"/>
  <c r="E330" i="83" s="1"/>
  <c r="D330" i="82"/>
  <c r="C330" i="82"/>
  <c r="E330" i="82" s="1"/>
  <c r="D330" i="81"/>
  <c r="C330" i="81"/>
  <c r="E330" i="81" s="1"/>
  <c r="D330" i="80"/>
  <c r="C330" i="80"/>
  <c r="E330" i="80" s="1"/>
  <c r="D330" i="78"/>
  <c r="C330" i="78"/>
  <c r="E330" i="78" s="1"/>
  <c r="D329" i="50"/>
  <c r="C329" i="50"/>
  <c r="E329" i="50" s="1"/>
  <c r="C331" i="85" l="1"/>
  <c r="E331" i="85" s="1"/>
  <c r="D331" i="85"/>
  <c r="C331" i="84"/>
  <c r="E331" i="84" s="1"/>
  <c r="D331" i="84"/>
  <c r="C331" i="83"/>
  <c r="E331" i="83" s="1"/>
  <c r="D331" i="83"/>
  <c r="C331" i="82"/>
  <c r="E331" i="82" s="1"/>
  <c r="D331" i="82"/>
  <c r="C331" i="81"/>
  <c r="E331" i="81" s="1"/>
  <c r="D331" i="81"/>
  <c r="C331" i="80"/>
  <c r="E331" i="80" s="1"/>
  <c r="D331" i="80"/>
  <c r="C331" i="78"/>
  <c r="E331" i="78" s="1"/>
  <c r="D331" i="78"/>
  <c r="C330" i="50"/>
  <c r="E330" i="50" s="1"/>
  <c r="D330" i="50"/>
  <c r="D332" i="85" l="1"/>
  <c r="C332" i="85"/>
  <c r="E332" i="85" s="1"/>
  <c r="D332" i="84"/>
  <c r="C332" i="84"/>
  <c r="E332" i="84" s="1"/>
  <c r="D332" i="83"/>
  <c r="C332" i="83"/>
  <c r="E332" i="83" s="1"/>
  <c r="D332" i="82"/>
  <c r="C332" i="82"/>
  <c r="E332" i="82" s="1"/>
  <c r="D332" i="81"/>
  <c r="C332" i="81"/>
  <c r="E332" i="81" s="1"/>
  <c r="D332" i="80"/>
  <c r="C332" i="80"/>
  <c r="E332" i="80" s="1"/>
  <c r="D332" i="78"/>
  <c r="C332" i="78"/>
  <c r="E332" i="78" s="1"/>
  <c r="D331" i="50"/>
  <c r="C331" i="50"/>
  <c r="E331" i="50" s="1"/>
  <c r="C333" i="85" l="1"/>
  <c r="E333" i="85" s="1"/>
  <c r="D333" i="85"/>
  <c r="C333" i="84"/>
  <c r="E333" i="84" s="1"/>
  <c r="D333" i="84"/>
  <c r="C333" i="83"/>
  <c r="E333" i="83" s="1"/>
  <c r="D333" i="83"/>
  <c r="C333" i="82"/>
  <c r="E333" i="82" s="1"/>
  <c r="D333" i="82"/>
  <c r="C333" i="81"/>
  <c r="E333" i="81" s="1"/>
  <c r="D333" i="81"/>
  <c r="C333" i="80"/>
  <c r="E333" i="80" s="1"/>
  <c r="D333" i="80"/>
  <c r="C333" i="78"/>
  <c r="E333" i="78" s="1"/>
  <c r="D333" i="78"/>
  <c r="C332" i="50"/>
  <c r="E332" i="50" s="1"/>
  <c r="D332" i="50"/>
  <c r="D334" i="85" l="1"/>
  <c r="C334" i="85"/>
  <c r="E334" i="85" s="1"/>
  <c r="D334" i="84"/>
  <c r="E334" i="84"/>
  <c r="C334" i="84"/>
  <c r="D334" i="83"/>
  <c r="C334" i="83"/>
  <c r="E334" i="83" s="1"/>
  <c r="D334" i="82"/>
  <c r="E334" i="82"/>
  <c r="C334" i="82"/>
  <c r="D334" i="81"/>
  <c r="C334" i="81"/>
  <c r="E334" i="81" s="1"/>
  <c r="D334" i="80"/>
  <c r="C334" i="80"/>
  <c r="E334" i="80" s="1"/>
  <c r="D334" i="78"/>
  <c r="C334" i="78"/>
  <c r="E334" i="78" s="1"/>
  <c r="D333" i="50"/>
  <c r="C333" i="50"/>
  <c r="E333" i="50" s="1"/>
  <c r="C335" i="85" l="1"/>
  <c r="E335" i="85" s="1"/>
  <c r="D335" i="85"/>
  <c r="C335" i="84"/>
  <c r="E335" i="84" s="1"/>
  <c r="D335" i="84"/>
  <c r="C335" i="83"/>
  <c r="E335" i="83" s="1"/>
  <c r="D335" i="83"/>
  <c r="C335" i="82"/>
  <c r="E335" i="82" s="1"/>
  <c r="D335" i="82"/>
  <c r="C335" i="81"/>
  <c r="E335" i="81" s="1"/>
  <c r="D335" i="81"/>
  <c r="C335" i="80"/>
  <c r="E335" i="80" s="1"/>
  <c r="D335" i="80"/>
  <c r="C335" i="78"/>
  <c r="E335" i="78" s="1"/>
  <c r="D335" i="78"/>
  <c r="D334" i="50"/>
  <c r="C334" i="50"/>
  <c r="E334" i="50" s="1"/>
  <c r="D336" i="85" l="1"/>
  <c r="C336" i="85"/>
  <c r="E336" i="85" s="1"/>
  <c r="D336" i="84"/>
  <c r="C336" i="84"/>
  <c r="E336" i="84" s="1"/>
  <c r="D336" i="83"/>
  <c r="C336" i="83"/>
  <c r="E336" i="83" s="1"/>
  <c r="D336" i="82"/>
  <c r="C336" i="82"/>
  <c r="E336" i="82" s="1"/>
  <c r="D336" i="81"/>
  <c r="C336" i="81"/>
  <c r="E336" i="81" s="1"/>
  <c r="D336" i="80"/>
  <c r="C336" i="80"/>
  <c r="E336" i="80" s="1"/>
  <c r="D336" i="78"/>
  <c r="C336" i="78"/>
  <c r="E336" i="78" s="1"/>
  <c r="C335" i="50"/>
  <c r="E335" i="50" s="1"/>
  <c r="D335" i="50"/>
  <c r="C337" i="85" l="1"/>
  <c r="E337" i="85" s="1"/>
  <c r="D337" i="85"/>
  <c r="C337" i="84"/>
  <c r="E337" i="84" s="1"/>
  <c r="D337" i="84"/>
  <c r="C337" i="83"/>
  <c r="E337" i="83" s="1"/>
  <c r="D337" i="83"/>
  <c r="C337" i="82"/>
  <c r="E337" i="82" s="1"/>
  <c r="D337" i="82"/>
  <c r="C337" i="81"/>
  <c r="E337" i="81" s="1"/>
  <c r="D337" i="81"/>
  <c r="C337" i="80"/>
  <c r="E337" i="80" s="1"/>
  <c r="D337" i="80"/>
  <c r="C337" i="78"/>
  <c r="E337" i="78" s="1"/>
  <c r="D337" i="78"/>
  <c r="D336" i="50"/>
  <c r="C336" i="50"/>
  <c r="E336" i="50" s="1"/>
  <c r="D338" i="85" l="1"/>
  <c r="E338" i="85"/>
  <c r="C338" i="85"/>
  <c r="D338" i="84"/>
  <c r="E338" i="84"/>
  <c r="C338" i="84"/>
  <c r="D338" i="83"/>
  <c r="C338" i="83"/>
  <c r="E338" i="83" s="1"/>
  <c r="D338" i="82"/>
  <c r="E338" i="82"/>
  <c r="C338" i="82"/>
  <c r="D338" i="81"/>
  <c r="C338" i="81"/>
  <c r="E338" i="81" s="1"/>
  <c r="D338" i="80"/>
  <c r="C338" i="80"/>
  <c r="E338" i="80" s="1"/>
  <c r="D338" i="78"/>
  <c r="C338" i="78"/>
  <c r="E338" i="78" s="1"/>
  <c r="D337" i="50"/>
  <c r="C337" i="50"/>
  <c r="E337" i="50" s="1"/>
  <c r="C339" i="85" l="1"/>
  <c r="E339" i="85" s="1"/>
  <c r="D339" i="85"/>
  <c r="C339" i="84"/>
  <c r="E339" i="84" s="1"/>
  <c r="D339" i="84"/>
  <c r="C339" i="83"/>
  <c r="E339" i="83" s="1"/>
  <c r="D339" i="83"/>
  <c r="C339" i="82"/>
  <c r="E339" i="82" s="1"/>
  <c r="D339" i="82"/>
  <c r="C339" i="81"/>
  <c r="E339" i="81" s="1"/>
  <c r="D339" i="81"/>
  <c r="C339" i="80"/>
  <c r="E339" i="80" s="1"/>
  <c r="D339" i="80"/>
  <c r="C339" i="78"/>
  <c r="E339" i="78" s="1"/>
  <c r="D339" i="78"/>
  <c r="C338" i="50"/>
  <c r="E338" i="50" s="1"/>
  <c r="D338" i="50"/>
  <c r="D340" i="85" l="1"/>
  <c r="C340" i="85"/>
  <c r="E340" i="85" s="1"/>
  <c r="D340" i="84"/>
  <c r="C340" i="84"/>
  <c r="E340" i="84" s="1"/>
  <c r="D340" i="83"/>
  <c r="C340" i="83"/>
  <c r="E340" i="83" s="1"/>
  <c r="D340" i="82"/>
  <c r="C340" i="82"/>
  <c r="E340" i="82" s="1"/>
  <c r="D340" i="81"/>
  <c r="C340" i="81"/>
  <c r="E340" i="81" s="1"/>
  <c r="D340" i="80"/>
  <c r="C340" i="80"/>
  <c r="E340" i="80" s="1"/>
  <c r="D340" i="78"/>
  <c r="C340" i="78"/>
  <c r="E340" i="78" s="1"/>
  <c r="C339" i="50"/>
  <c r="E339" i="50" s="1"/>
  <c r="D339" i="50"/>
  <c r="C341" i="85" l="1"/>
  <c r="E341" i="85" s="1"/>
  <c r="D341" i="85"/>
  <c r="C341" i="84"/>
  <c r="E341" i="84" s="1"/>
  <c r="D341" i="84"/>
  <c r="C341" i="83"/>
  <c r="E341" i="83" s="1"/>
  <c r="D341" i="83"/>
  <c r="C341" i="82"/>
  <c r="E341" i="82" s="1"/>
  <c r="D341" i="82"/>
  <c r="C341" i="81"/>
  <c r="E341" i="81" s="1"/>
  <c r="D341" i="81"/>
  <c r="C341" i="80"/>
  <c r="E341" i="80" s="1"/>
  <c r="D341" i="80"/>
  <c r="C341" i="78"/>
  <c r="E341" i="78" s="1"/>
  <c r="D341" i="78"/>
  <c r="D340" i="50"/>
  <c r="C340" i="50"/>
  <c r="E340" i="50" s="1"/>
  <c r="D342" i="85" l="1"/>
  <c r="E342" i="85"/>
  <c r="C342" i="85"/>
  <c r="D342" i="84"/>
  <c r="E342" i="84"/>
  <c r="C342" i="84"/>
  <c r="D342" i="83"/>
  <c r="C342" i="83"/>
  <c r="E342" i="83" s="1"/>
  <c r="D342" i="82"/>
  <c r="E342" i="82"/>
  <c r="C342" i="82"/>
  <c r="D342" i="81"/>
  <c r="C342" i="81"/>
  <c r="E342" i="81" s="1"/>
  <c r="D342" i="80"/>
  <c r="C342" i="80"/>
  <c r="E342" i="80" s="1"/>
  <c r="D342" i="78"/>
  <c r="C342" i="78"/>
  <c r="E342" i="78" s="1"/>
  <c r="D341" i="50"/>
  <c r="C341" i="50"/>
  <c r="E341" i="50" s="1"/>
  <c r="C343" i="85" l="1"/>
  <c r="E343" i="85" s="1"/>
  <c r="D343" i="85"/>
  <c r="C343" i="84"/>
  <c r="E343" i="84" s="1"/>
  <c r="D343" i="84"/>
  <c r="C343" i="83"/>
  <c r="E343" i="83" s="1"/>
  <c r="D343" i="83"/>
  <c r="C343" i="82"/>
  <c r="E343" i="82" s="1"/>
  <c r="D343" i="82"/>
  <c r="C343" i="81"/>
  <c r="E343" i="81" s="1"/>
  <c r="D343" i="81"/>
  <c r="C343" i="80"/>
  <c r="E343" i="80" s="1"/>
  <c r="D343" i="80"/>
  <c r="C343" i="78"/>
  <c r="E343" i="78" s="1"/>
  <c r="D343" i="78"/>
  <c r="C342" i="50"/>
  <c r="E342" i="50" s="1"/>
  <c r="D342" i="50"/>
  <c r="D344" i="85" l="1"/>
  <c r="C344" i="85"/>
  <c r="E344" i="85" s="1"/>
  <c r="D344" i="84"/>
  <c r="C344" i="84"/>
  <c r="E344" i="84" s="1"/>
  <c r="D344" i="83"/>
  <c r="C344" i="83"/>
  <c r="E344" i="83" s="1"/>
  <c r="D344" i="82"/>
  <c r="C344" i="82"/>
  <c r="E344" i="82" s="1"/>
  <c r="D344" i="81"/>
  <c r="C344" i="81"/>
  <c r="E344" i="81" s="1"/>
  <c r="D344" i="80"/>
  <c r="C344" i="80"/>
  <c r="E344" i="80" s="1"/>
  <c r="D344" i="78"/>
  <c r="C344" i="78"/>
  <c r="E344" i="78" s="1"/>
  <c r="D343" i="50"/>
  <c r="C343" i="50"/>
  <c r="E343" i="50" s="1"/>
  <c r="C345" i="85" l="1"/>
  <c r="E345" i="85" s="1"/>
  <c r="D345" i="85"/>
  <c r="C345" i="84"/>
  <c r="E345" i="84" s="1"/>
  <c r="D345" i="84"/>
  <c r="C345" i="83"/>
  <c r="E345" i="83" s="1"/>
  <c r="D345" i="83"/>
  <c r="C345" i="82"/>
  <c r="E345" i="82" s="1"/>
  <c r="D345" i="82"/>
  <c r="C345" i="81"/>
  <c r="E345" i="81" s="1"/>
  <c r="D345" i="81"/>
  <c r="C345" i="80"/>
  <c r="E345" i="80" s="1"/>
  <c r="D345" i="80"/>
  <c r="C345" i="78"/>
  <c r="E345" i="78" s="1"/>
  <c r="D345" i="78"/>
  <c r="D344" i="50"/>
  <c r="C344" i="50"/>
  <c r="E344" i="50" s="1"/>
  <c r="D346" i="85" l="1"/>
  <c r="E346" i="85"/>
  <c r="C346" i="85"/>
  <c r="D346" i="84"/>
  <c r="E346" i="84"/>
  <c r="C346" i="84"/>
  <c r="D346" i="83"/>
  <c r="C346" i="83"/>
  <c r="E346" i="83" s="1"/>
  <c r="D346" i="82"/>
  <c r="E346" i="82"/>
  <c r="C346" i="82"/>
  <c r="D346" i="81"/>
  <c r="C346" i="81"/>
  <c r="E346" i="81" s="1"/>
  <c r="D346" i="80"/>
  <c r="C346" i="80"/>
  <c r="E346" i="80" s="1"/>
  <c r="D346" i="78"/>
  <c r="C346" i="78"/>
  <c r="E346" i="78" s="1"/>
  <c r="D345" i="50"/>
  <c r="C345" i="50"/>
  <c r="E345" i="50" s="1"/>
  <c r="C347" i="85" l="1"/>
  <c r="E347" i="85" s="1"/>
  <c r="D347" i="85"/>
  <c r="C347" i="84"/>
  <c r="E347" i="84" s="1"/>
  <c r="D347" i="84"/>
  <c r="C347" i="83"/>
  <c r="E347" i="83" s="1"/>
  <c r="D347" i="83"/>
  <c r="C347" i="82"/>
  <c r="E347" i="82" s="1"/>
  <c r="D347" i="82"/>
  <c r="C347" i="81"/>
  <c r="E347" i="81" s="1"/>
  <c r="D347" i="81"/>
  <c r="C347" i="80"/>
  <c r="E347" i="80" s="1"/>
  <c r="D347" i="80"/>
  <c r="C347" i="78"/>
  <c r="E347" i="78" s="1"/>
  <c r="D347" i="78"/>
  <c r="C346" i="50"/>
  <c r="E346" i="50" s="1"/>
  <c r="D346" i="50"/>
  <c r="D348" i="85" l="1"/>
  <c r="C348" i="85"/>
  <c r="E348" i="85" s="1"/>
  <c r="D348" i="84"/>
  <c r="C348" i="84"/>
  <c r="E348" i="84" s="1"/>
  <c r="D348" i="83"/>
  <c r="C348" i="83"/>
  <c r="E348" i="83" s="1"/>
  <c r="D348" i="82"/>
  <c r="C348" i="82"/>
  <c r="E348" i="82" s="1"/>
  <c r="D348" i="81"/>
  <c r="C348" i="81"/>
  <c r="E348" i="81" s="1"/>
  <c r="D348" i="80"/>
  <c r="C348" i="80"/>
  <c r="E348" i="80" s="1"/>
  <c r="D348" i="78"/>
  <c r="C348" i="78"/>
  <c r="E348" i="78" s="1"/>
  <c r="D347" i="50"/>
  <c r="C347" i="50"/>
  <c r="E347" i="50" s="1"/>
  <c r="C349" i="85" l="1"/>
  <c r="E349" i="85" s="1"/>
  <c r="D349" i="85"/>
  <c r="C349" i="84"/>
  <c r="E349" i="84" s="1"/>
  <c r="D349" i="84"/>
  <c r="C349" i="83"/>
  <c r="E349" i="83" s="1"/>
  <c r="D349" i="83"/>
  <c r="C349" i="82"/>
  <c r="E349" i="82" s="1"/>
  <c r="D349" i="82"/>
  <c r="C349" i="81"/>
  <c r="E349" i="81" s="1"/>
  <c r="D349" i="81"/>
  <c r="C349" i="80"/>
  <c r="E349" i="80" s="1"/>
  <c r="D349" i="80"/>
  <c r="C349" i="78"/>
  <c r="E349" i="78" s="1"/>
  <c r="D349" i="78"/>
  <c r="C348" i="50"/>
  <c r="E348" i="50" s="1"/>
  <c r="D348" i="50"/>
  <c r="D350" i="85" l="1"/>
  <c r="C350" i="85"/>
  <c r="E350" i="85" s="1"/>
  <c r="D350" i="84"/>
  <c r="E350" i="84"/>
  <c r="C350" i="84"/>
  <c r="D350" i="83"/>
  <c r="C350" i="83"/>
  <c r="E350" i="83" s="1"/>
  <c r="D350" i="82"/>
  <c r="E350" i="82"/>
  <c r="C350" i="82"/>
  <c r="D350" i="81"/>
  <c r="C350" i="81"/>
  <c r="E350" i="81" s="1"/>
  <c r="D350" i="80"/>
  <c r="C350" i="80"/>
  <c r="E350" i="80" s="1"/>
  <c r="D350" i="78"/>
  <c r="C350" i="78"/>
  <c r="E350" i="78" s="1"/>
  <c r="D349" i="50"/>
  <c r="C349" i="50"/>
  <c r="E349" i="50" s="1"/>
  <c r="C351" i="85" l="1"/>
  <c r="E351" i="85" s="1"/>
  <c r="D351" i="85"/>
  <c r="C351" i="84"/>
  <c r="E351" i="84" s="1"/>
  <c r="D351" i="84"/>
  <c r="C351" i="83"/>
  <c r="E351" i="83" s="1"/>
  <c r="D351" i="83"/>
  <c r="C351" i="82"/>
  <c r="E351" i="82" s="1"/>
  <c r="D351" i="82"/>
  <c r="C351" i="81"/>
  <c r="E351" i="81" s="1"/>
  <c r="D351" i="81"/>
  <c r="C351" i="80"/>
  <c r="E351" i="80" s="1"/>
  <c r="D351" i="80"/>
  <c r="C351" i="78"/>
  <c r="E351" i="78" s="1"/>
  <c r="D351" i="78"/>
  <c r="D350" i="50"/>
  <c r="C350" i="50"/>
  <c r="E350" i="50" s="1"/>
  <c r="D352" i="85" l="1"/>
  <c r="C352" i="85"/>
  <c r="E352" i="85" s="1"/>
  <c r="D352" i="84"/>
  <c r="C352" i="84"/>
  <c r="E352" i="84" s="1"/>
  <c r="D352" i="83"/>
  <c r="C352" i="83"/>
  <c r="E352" i="83" s="1"/>
  <c r="D352" i="82"/>
  <c r="C352" i="82"/>
  <c r="E352" i="82" s="1"/>
  <c r="D352" i="81"/>
  <c r="C352" i="81"/>
  <c r="E352" i="81" s="1"/>
  <c r="D352" i="80"/>
  <c r="C352" i="80"/>
  <c r="E352" i="80" s="1"/>
  <c r="D352" i="78"/>
  <c r="C352" i="78"/>
  <c r="E352" i="78" s="1"/>
  <c r="C351" i="50"/>
  <c r="E351" i="50" s="1"/>
  <c r="D351" i="50"/>
  <c r="C353" i="85" l="1"/>
  <c r="E353" i="85" s="1"/>
  <c r="D353" i="85"/>
  <c r="C353" i="84"/>
  <c r="E353" i="84" s="1"/>
  <c r="D353" i="84"/>
  <c r="C353" i="83"/>
  <c r="E353" i="83" s="1"/>
  <c r="D353" i="83"/>
  <c r="C353" i="82"/>
  <c r="E353" i="82" s="1"/>
  <c r="D353" i="82"/>
  <c r="C353" i="81"/>
  <c r="E353" i="81" s="1"/>
  <c r="D353" i="81"/>
  <c r="C353" i="80"/>
  <c r="E353" i="80" s="1"/>
  <c r="D353" i="80"/>
  <c r="C353" i="78"/>
  <c r="E353" i="78" s="1"/>
  <c r="D353" i="78"/>
  <c r="D352" i="50"/>
  <c r="C352" i="50"/>
  <c r="E352" i="50" s="1"/>
  <c r="D354" i="85" l="1"/>
  <c r="C354" i="85"/>
  <c r="E354" i="85" s="1"/>
  <c r="D354" i="84"/>
  <c r="E354" i="84"/>
  <c r="C354" i="84"/>
  <c r="D354" i="83"/>
  <c r="C354" i="83"/>
  <c r="E354" i="83" s="1"/>
  <c r="D354" i="82"/>
  <c r="C354" i="82"/>
  <c r="E354" i="82" s="1"/>
  <c r="D354" i="81"/>
  <c r="C354" i="81"/>
  <c r="E354" i="81" s="1"/>
  <c r="D354" i="80"/>
  <c r="C354" i="80"/>
  <c r="E354" i="80" s="1"/>
  <c r="D354" i="78"/>
  <c r="C354" i="78"/>
  <c r="E354" i="78" s="1"/>
  <c r="D353" i="50"/>
  <c r="C353" i="50"/>
  <c r="E353" i="50" s="1"/>
  <c r="C355" i="85" l="1"/>
  <c r="E355" i="85" s="1"/>
  <c r="D355" i="85"/>
  <c r="C355" i="84"/>
  <c r="E355" i="84" s="1"/>
  <c r="D355" i="84"/>
  <c r="C355" i="83"/>
  <c r="E355" i="83" s="1"/>
  <c r="D355" i="83"/>
  <c r="C355" i="82"/>
  <c r="E355" i="82" s="1"/>
  <c r="D355" i="82"/>
  <c r="C355" i="81"/>
  <c r="E355" i="81" s="1"/>
  <c r="D355" i="81"/>
  <c r="C355" i="80"/>
  <c r="E355" i="80" s="1"/>
  <c r="D355" i="80"/>
  <c r="C355" i="78"/>
  <c r="E355" i="78" s="1"/>
  <c r="D355" i="78"/>
  <c r="C354" i="50"/>
  <c r="E354" i="50" s="1"/>
  <c r="D354" i="50"/>
  <c r="D356" i="85" l="1"/>
  <c r="C356" i="85"/>
  <c r="E356" i="85" s="1"/>
  <c r="D356" i="84"/>
  <c r="C356" i="84"/>
  <c r="E356" i="84" s="1"/>
  <c r="D356" i="83"/>
  <c r="C356" i="83"/>
  <c r="E356" i="83" s="1"/>
  <c r="D356" i="82"/>
  <c r="C356" i="82"/>
  <c r="E356" i="82" s="1"/>
  <c r="D356" i="81"/>
  <c r="C356" i="81"/>
  <c r="E356" i="81" s="1"/>
  <c r="D356" i="80"/>
  <c r="C356" i="80"/>
  <c r="E356" i="80" s="1"/>
  <c r="D356" i="78"/>
  <c r="C356" i="78"/>
  <c r="E356" i="78" s="1"/>
  <c r="C355" i="50"/>
  <c r="E355" i="50" s="1"/>
  <c r="D355" i="50"/>
  <c r="C357" i="85" l="1"/>
  <c r="E357" i="85" s="1"/>
  <c r="D357" i="85"/>
  <c r="C357" i="84"/>
  <c r="E357" i="84" s="1"/>
  <c r="D357" i="84"/>
  <c r="C357" i="83"/>
  <c r="E357" i="83" s="1"/>
  <c r="D357" i="83"/>
  <c r="C357" i="82"/>
  <c r="E357" i="82" s="1"/>
  <c r="D357" i="82"/>
  <c r="C357" i="81"/>
  <c r="E357" i="81" s="1"/>
  <c r="D357" i="81"/>
  <c r="C357" i="80"/>
  <c r="E357" i="80" s="1"/>
  <c r="D357" i="80"/>
  <c r="C357" i="78"/>
  <c r="E357" i="78" s="1"/>
  <c r="D357" i="78"/>
  <c r="C356" i="50"/>
  <c r="E356" i="50" s="1"/>
  <c r="D356" i="50"/>
  <c r="D358" i="85" l="1"/>
  <c r="E358" i="85"/>
  <c r="C358" i="85"/>
  <c r="D358" i="84"/>
  <c r="E358" i="84"/>
  <c r="C358" i="84"/>
  <c r="D358" i="83"/>
  <c r="C358" i="83"/>
  <c r="E358" i="83" s="1"/>
  <c r="D358" i="82"/>
  <c r="C358" i="82"/>
  <c r="E358" i="82" s="1"/>
  <c r="D358" i="81"/>
  <c r="C358" i="81"/>
  <c r="E358" i="81" s="1"/>
  <c r="D358" i="80"/>
  <c r="C358" i="80"/>
  <c r="E358" i="80" s="1"/>
  <c r="D358" i="78"/>
  <c r="C358" i="78"/>
  <c r="E358" i="78" s="1"/>
  <c r="D357" i="50"/>
  <c r="C357" i="50"/>
  <c r="E357" i="50" s="1"/>
  <c r="C359" i="85" l="1"/>
  <c r="E359" i="85" s="1"/>
  <c r="D359" i="85"/>
  <c r="C359" i="84"/>
  <c r="E359" i="84" s="1"/>
  <c r="D359" i="84"/>
  <c r="C359" i="83"/>
  <c r="E359" i="83" s="1"/>
  <c r="D359" i="83"/>
  <c r="C359" i="82"/>
  <c r="E359" i="82" s="1"/>
  <c r="D359" i="82"/>
  <c r="C359" i="81"/>
  <c r="E359" i="81" s="1"/>
  <c r="D359" i="81"/>
  <c r="C359" i="80"/>
  <c r="E359" i="80" s="1"/>
  <c r="D359" i="80"/>
  <c r="C359" i="78"/>
  <c r="E359" i="78" s="1"/>
  <c r="D359" i="78"/>
  <c r="D358" i="50"/>
  <c r="C358" i="50"/>
  <c r="E358" i="50" s="1"/>
  <c r="D360" i="85" l="1"/>
  <c r="C360" i="85"/>
  <c r="E360" i="85" s="1"/>
  <c r="D360" i="84"/>
  <c r="C360" i="84"/>
  <c r="E360" i="84" s="1"/>
  <c r="D360" i="83"/>
  <c r="C360" i="83"/>
  <c r="E360" i="83" s="1"/>
  <c r="D360" i="82"/>
  <c r="C360" i="82"/>
  <c r="E360" i="82" s="1"/>
  <c r="D360" i="81"/>
  <c r="C360" i="81"/>
  <c r="E360" i="81" s="1"/>
  <c r="D360" i="80"/>
  <c r="C360" i="80"/>
  <c r="E360" i="80" s="1"/>
  <c r="D360" i="78"/>
  <c r="C360" i="78"/>
  <c r="E360" i="78" s="1"/>
  <c r="D359" i="50"/>
  <c r="C359" i="50"/>
  <c r="E359" i="50" s="1"/>
  <c r="C361" i="85" l="1"/>
  <c r="E361" i="85" s="1"/>
  <c r="D361" i="85"/>
  <c r="C361" i="84"/>
  <c r="E361" i="84" s="1"/>
  <c r="D361" i="84"/>
  <c r="C361" i="83"/>
  <c r="E361" i="83" s="1"/>
  <c r="D361" i="83"/>
  <c r="C361" i="82"/>
  <c r="E361" i="82" s="1"/>
  <c r="D361" i="82"/>
  <c r="C361" i="81"/>
  <c r="E361" i="81" s="1"/>
  <c r="D361" i="81"/>
  <c r="C361" i="80"/>
  <c r="E361" i="80" s="1"/>
  <c r="D361" i="80"/>
  <c r="C361" i="78"/>
  <c r="E361" i="78" s="1"/>
  <c r="D361" i="78"/>
  <c r="D360" i="50"/>
  <c r="C360" i="50"/>
  <c r="E360" i="50" s="1"/>
  <c r="D362" i="85" l="1"/>
  <c r="E362" i="85"/>
  <c r="C362" i="85"/>
  <c r="D362" i="84"/>
  <c r="E362" i="84"/>
  <c r="C362" i="84"/>
  <c r="D362" i="83"/>
  <c r="C362" i="83"/>
  <c r="E362" i="83" s="1"/>
  <c r="D362" i="82"/>
  <c r="C362" i="82"/>
  <c r="E362" i="82" s="1"/>
  <c r="D362" i="81"/>
  <c r="C362" i="81"/>
  <c r="E362" i="81" s="1"/>
  <c r="D362" i="80"/>
  <c r="C362" i="80"/>
  <c r="E362" i="80" s="1"/>
  <c r="D362" i="78"/>
  <c r="C362" i="78"/>
  <c r="E362" i="78" s="1"/>
  <c r="D361" i="50"/>
  <c r="C361" i="50"/>
  <c r="E361" i="50" s="1"/>
  <c r="C363" i="85" l="1"/>
  <c r="E363" i="85" s="1"/>
  <c r="D363" i="85"/>
  <c r="C363" i="84"/>
  <c r="E363" i="84" s="1"/>
  <c r="D363" i="84"/>
  <c r="C363" i="83"/>
  <c r="E363" i="83" s="1"/>
  <c r="D363" i="83"/>
  <c r="C363" i="82"/>
  <c r="E363" i="82" s="1"/>
  <c r="D363" i="82"/>
  <c r="C363" i="81"/>
  <c r="E363" i="81" s="1"/>
  <c r="D363" i="81"/>
  <c r="C363" i="80"/>
  <c r="E363" i="80" s="1"/>
  <c r="D363" i="80"/>
  <c r="C363" i="78"/>
  <c r="E363" i="78" s="1"/>
  <c r="D363" i="78"/>
  <c r="D362" i="50"/>
  <c r="C362" i="50"/>
  <c r="E362" i="50" s="1"/>
  <c r="D364" i="85" l="1"/>
  <c r="C364" i="85"/>
  <c r="E364" i="85" s="1"/>
  <c r="D364" i="84"/>
  <c r="C364" i="84"/>
  <c r="E364" i="84" s="1"/>
  <c r="D364" i="83"/>
  <c r="C364" i="83"/>
  <c r="E364" i="83" s="1"/>
  <c r="D364" i="82"/>
  <c r="C364" i="82"/>
  <c r="E364" i="82" s="1"/>
  <c r="D364" i="81"/>
  <c r="C364" i="81"/>
  <c r="E364" i="81" s="1"/>
  <c r="D364" i="80"/>
  <c r="C364" i="80"/>
  <c r="E364" i="80" s="1"/>
  <c r="D364" i="78"/>
  <c r="C364" i="78"/>
  <c r="E364" i="78" s="1"/>
  <c r="D363" i="50"/>
  <c r="C363" i="50"/>
  <c r="E363" i="50" s="1"/>
  <c r="C365" i="85" l="1"/>
  <c r="E365" i="85" s="1"/>
  <c r="D365" i="85"/>
  <c r="C365" i="84"/>
  <c r="E365" i="84" s="1"/>
  <c r="D365" i="84"/>
  <c r="C365" i="83"/>
  <c r="E365" i="83" s="1"/>
  <c r="D365" i="83"/>
  <c r="C365" i="82"/>
  <c r="E365" i="82" s="1"/>
  <c r="D365" i="82"/>
  <c r="C365" i="81"/>
  <c r="E365" i="81" s="1"/>
  <c r="D365" i="81"/>
  <c r="C365" i="80"/>
  <c r="E365" i="80" s="1"/>
  <c r="D365" i="80"/>
  <c r="C365" i="78"/>
  <c r="E365" i="78" s="1"/>
  <c r="D365" i="78"/>
  <c r="D364" i="50"/>
  <c r="C364" i="50"/>
  <c r="E364" i="50" s="1"/>
  <c r="D366" i="85" l="1"/>
  <c r="E366" i="85"/>
  <c r="C366" i="85"/>
  <c r="D366" i="84"/>
  <c r="E366" i="84"/>
  <c r="C366" i="84"/>
  <c r="D366" i="83"/>
  <c r="C366" i="83"/>
  <c r="E366" i="83" s="1"/>
  <c r="D366" i="82"/>
  <c r="C366" i="82"/>
  <c r="E366" i="82" s="1"/>
  <c r="D366" i="81"/>
  <c r="C366" i="81"/>
  <c r="E366" i="81" s="1"/>
  <c r="D366" i="80"/>
  <c r="C366" i="80"/>
  <c r="E366" i="80" s="1"/>
  <c r="D366" i="78"/>
  <c r="C366" i="78"/>
  <c r="E366" i="78" s="1"/>
  <c r="D365" i="50"/>
  <c r="C365" i="50"/>
  <c r="E365" i="50" s="1"/>
  <c r="C367" i="85" l="1"/>
  <c r="E367" i="85" s="1"/>
  <c r="D367" i="85"/>
  <c r="C367" i="84"/>
  <c r="E367" i="84" s="1"/>
  <c r="D367" i="84"/>
  <c r="C367" i="83"/>
  <c r="E367" i="83" s="1"/>
  <c r="D367" i="83"/>
  <c r="C367" i="82"/>
  <c r="E367" i="82" s="1"/>
  <c r="D367" i="82"/>
  <c r="C367" i="81"/>
  <c r="E367" i="81" s="1"/>
  <c r="D367" i="81"/>
  <c r="C367" i="80"/>
  <c r="E367" i="80" s="1"/>
  <c r="D367" i="80"/>
  <c r="C367" i="78"/>
  <c r="E367" i="78" s="1"/>
  <c r="D367" i="78"/>
  <c r="C366" i="50"/>
  <c r="E366" i="50" s="1"/>
  <c r="D366" i="50"/>
  <c r="D368" i="85" l="1"/>
  <c r="C368" i="85"/>
  <c r="E368" i="85" s="1"/>
  <c r="D368" i="84"/>
  <c r="C368" i="84"/>
  <c r="E368" i="84" s="1"/>
  <c r="D368" i="83"/>
  <c r="C368" i="83"/>
  <c r="E368" i="83" s="1"/>
  <c r="D368" i="82"/>
  <c r="C368" i="82"/>
  <c r="E368" i="82" s="1"/>
  <c r="D368" i="81"/>
  <c r="C368" i="81"/>
  <c r="E368" i="81" s="1"/>
  <c r="D368" i="80"/>
  <c r="C368" i="80"/>
  <c r="E368" i="80" s="1"/>
  <c r="D368" i="78"/>
  <c r="C368" i="78"/>
  <c r="E368" i="78" s="1"/>
  <c r="D367" i="50"/>
  <c r="C367" i="50"/>
  <c r="E367" i="50" s="1"/>
  <c r="C369" i="85" l="1"/>
  <c r="E369" i="85" s="1"/>
  <c r="D369" i="85"/>
  <c r="C369" i="84"/>
  <c r="E369" i="84" s="1"/>
  <c r="D369" i="84"/>
  <c r="C369" i="83"/>
  <c r="E369" i="83" s="1"/>
  <c r="D369" i="83"/>
  <c r="C369" i="82"/>
  <c r="E369" i="82" s="1"/>
  <c r="D369" i="82"/>
  <c r="C369" i="81"/>
  <c r="E369" i="81" s="1"/>
  <c r="D369" i="81"/>
  <c r="C369" i="80"/>
  <c r="E369" i="80" s="1"/>
  <c r="D369" i="80"/>
  <c r="C369" i="78"/>
  <c r="E369" i="78" s="1"/>
  <c r="D369" i="78"/>
  <c r="C368" i="50"/>
  <c r="E368" i="50" s="1"/>
  <c r="D368" i="50"/>
  <c r="D369" i="50" l="1"/>
  <c r="C369" i="50"/>
  <c r="E369" i="50" s="1"/>
</calcChain>
</file>

<file path=xl/sharedStrings.xml><?xml version="1.0" encoding="utf-8"?>
<sst xmlns="http://schemas.openxmlformats.org/spreadsheetml/2006/main" count="300" uniqueCount="168">
  <si>
    <t>Category</t>
  </si>
  <si>
    <t>Balance</t>
  </si>
  <si>
    <t>PERSONAL FINANCIAL STATEMENT</t>
  </si>
  <si>
    <t>Amount</t>
  </si>
  <si>
    <t>Cash On Hand/Checking Account</t>
  </si>
  <si>
    <t>Savings</t>
  </si>
  <si>
    <t>Stocks and Bonds</t>
  </si>
  <si>
    <t>Cash Value of Life Insurance</t>
  </si>
  <si>
    <t>Coins</t>
  </si>
  <si>
    <t>Home</t>
  </si>
  <si>
    <t>Other Real Estate</t>
  </si>
  <si>
    <t>Mortgages/Notes Receivable</t>
  </si>
  <si>
    <t>Business Valuation</t>
  </si>
  <si>
    <t>Automobiles</t>
  </si>
  <si>
    <t>Furniture</t>
  </si>
  <si>
    <t>Jewelry</t>
  </si>
  <si>
    <t>Other Personal Property</t>
  </si>
  <si>
    <t>Pension/Retirement</t>
  </si>
  <si>
    <t>Other Assets</t>
  </si>
  <si>
    <t>Total Assets:</t>
  </si>
  <si>
    <t>Credit Card Debt</t>
  </si>
  <si>
    <t>Automobile Loans</t>
  </si>
  <si>
    <t>Home Mortgages</t>
  </si>
  <si>
    <t>Personal Debt To Relatives</t>
  </si>
  <si>
    <t>Business Loans</t>
  </si>
  <si>
    <t>Educational Loans</t>
  </si>
  <si>
    <t>Medical/Other Past Due Bills</t>
  </si>
  <si>
    <t>Life Insurance Loans</t>
  </si>
  <si>
    <t>Bank Loans</t>
  </si>
  <si>
    <t>Other Debts and Loans</t>
  </si>
  <si>
    <t>Total Liabilities:</t>
  </si>
  <si>
    <t>CREDITOR</t>
  </si>
  <si>
    <t>Describe What Was</t>
  </si>
  <si>
    <t>Monthly</t>
  </si>
  <si>
    <t>Scheduled</t>
  </si>
  <si>
    <t>Interest</t>
  </si>
  <si>
    <t>Payments</t>
  </si>
  <si>
    <t>Purchased</t>
  </si>
  <si>
    <t>Due</t>
  </si>
  <si>
    <t>Pay Off Date</t>
  </si>
  <si>
    <t>Rate</t>
  </si>
  <si>
    <t>Past Due</t>
  </si>
  <si>
    <t>TOTALS</t>
  </si>
  <si>
    <t>AUTO LOANS</t>
  </si>
  <si>
    <t>TOTAL AUTO LOANS</t>
  </si>
  <si>
    <t>HOME MORTGAGES</t>
  </si>
  <si>
    <t>TOTAL HOME MORTGAGES</t>
  </si>
  <si>
    <t>BUSINESS/INVESTMENT DEBT</t>
  </si>
  <si>
    <t>TOTAL BUSINESS/INVESTMENT DEBT</t>
  </si>
  <si>
    <t>DEBT REPAYMENT SCHEDULE</t>
  </si>
  <si>
    <t>Creditor:</t>
  </si>
  <si>
    <t>Describe What Was Purchased:</t>
  </si>
  <si>
    <t>Amount Owed:</t>
  </si>
  <si>
    <t>Interest Rate:</t>
  </si>
  <si>
    <t>Date Due:</t>
  </si>
  <si>
    <t>Payments Remaining</t>
  </si>
  <si>
    <t>Balance Due</t>
  </si>
  <si>
    <r>
      <t xml:space="preserve">Assets </t>
    </r>
    <r>
      <rPr>
        <b/>
        <sz val="10"/>
        <rFont val="Arial"/>
        <family val="2"/>
      </rPr>
      <t>(Present Market Value)</t>
    </r>
  </si>
  <si>
    <r>
      <t xml:space="preserve">Liabilites </t>
    </r>
    <r>
      <rPr>
        <b/>
        <sz val="10"/>
        <rFont val="Arial"/>
        <family val="2"/>
      </rPr>
      <t>(Current Amount Owed)</t>
    </r>
  </si>
  <si>
    <r>
      <t xml:space="preserve">NET WORTH </t>
    </r>
    <r>
      <rPr>
        <b/>
        <sz val="10"/>
        <rFont val="Arial"/>
        <family val="2"/>
      </rPr>
      <t>(Total assets minus total liabilities)</t>
    </r>
  </si>
  <si>
    <t>Please input your data in the "yellow" areas only.</t>
  </si>
  <si>
    <t>1.</t>
  </si>
  <si>
    <t>2.</t>
  </si>
  <si>
    <t>3.</t>
  </si>
  <si>
    <t>Total # of Payments:</t>
  </si>
  <si>
    <t>Amount Paid</t>
  </si>
  <si>
    <t>Date:</t>
  </si>
  <si>
    <t>Instructions:</t>
  </si>
  <si>
    <t>Monthly Payment:</t>
  </si>
  <si>
    <t xml:space="preserve"> </t>
  </si>
  <si>
    <r>
      <t xml:space="preserve">DEBT LIST </t>
    </r>
    <r>
      <rPr>
        <b/>
        <i/>
        <vertAlign val="superscript"/>
        <sz val="16"/>
        <color rgb="FFFF0000"/>
        <rFont val="Arial"/>
        <family val="2"/>
      </rPr>
      <t>1</t>
    </r>
  </si>
  <si>
    <r>
      <rPr>
        <sz val="10"/>
        <color rgb="FFFF0000"/>
        <rFont val="Arial"/>
        <family val="2"/>
      </rPr>
      <t xml:space="preserve">1 </t>
    </r>
    <r>
      <rPr>
        <sz val="10"/>
        <rFont val="Arial"/>
        <family val="2"/>
      </rPr>
      <t>When you are ready to work on your Debt Snowball Strategy, go to www.Crown.org/FindHelp/Personal/Calculators and look for the "Debt Snowball Calculator."</t>
    </r>
  </si>
  <si>
    <t>The worksheets have been provided to you with "protected" data fields. If you need to make adjustments to any formulas</t>
  </si>
  <si>
    <t xml:space="preserve">or tax rates, please save your file, then "unprotect" the appropriate sheet(s) by using the password "2015" (without quotes). </t>
  </si>
  <si>
    <t>© 2019 Crown Financial Ministries. All Rights Reserved. Crown.org</t>
  </si>
  <si>
    <t>Budget 
Practical Financial Workbook</t>
  </si>
  <si>
    <t>© 2020 Crown Financial Ministries. All Rights Reserved. Crown.org</t>
  </si>
  <si>
    <t>Specific Goal</t>
  </si>
  <si>
    <t>Time Frame</t>
  </si>
  <si>
    <t>Goal Successfully Met</t>
  </si>
  <si>
    <t>Offering</t>
  </si>
  <si>
    <t>Personal Goals</t>
  </si>
  <si>
    <t>Spiritual Goals</t>
  </si>
  <si>
    <t>Debt Retirement</t>
  </si>
  <si>
    <t>Ex: We will saved $5/week to replace lamp</t>
  </si>
  <si>
    <t>6 weeks</t>
  </si>
  <si>
    <t>Ex. We will reduce our consumer debt by $100/month until it is gone</t>
  </si>
  <si>
    <t>1/31, 2/28, 3/31, 4/31</t>
  </si>
  <si>
    <t>Ex. We will give an additional $25/month to the church for missionarey work</t>
  </si>
  <si>
    <t>Ongoing as God provides</t>
  </si>
  <si>
    <t>1/31, 2/28</t>
  </si>
  <si>
    <t>Quit Claim Deed</t>
  </si>
  <si>
    <t>To: The Lord</t>
  </si>
  <si>
    <t>I (we) hereby transfer to the Lord the ownership of the following possessions:</t>
  </si>
  <si>
    <t>This instrument is not a binding legal document and cannot be used to transfer property.</t>
  </si>
  <si>
    <t>Witnesses who hold me (us) accountable in the recognition of the Lord's ownership:</t>
  </si>
  <si>
    <t>Stewards of the possessions above:</t>
  </si>
  <si>
    <t>Save this file to your computer under the file name that makes sense for you, such as "Getting Started Budget Forms".XLS.</t>
  </si>
  <si>
    <t>TABLE OF CONTENTS</t>
  </si>
  <si>
    <t>Financial Goals</t>
  </si>
  <si>
    <t>Personal Financial Statement</t>
  </si>
  <si>
    <t>Debt List</t>
  </si>
  <si>
    <t>Debt Repayment Schedule</t>
  </si>
  <si>
    <t>Set and record goals for giving, saving, and retirement, as well as personal and spiritual goals.</t>
  </si>
  <si>
    <t>List your assets, liabilities, and discover your net worth.</t>
  </si>
  <si>
    <t>Build a comprehensive list of your debts.</t>
  </si>
  <si>
    <t>Duplicate and determine the debt repayment schedule for each debt.</t>
  </si>
  <si>
    <t>Symbolically transfer ownership of all you possess to God.</t>
  </si>
  <si>
    <t>This Quit Claim Deed, made the _16th_ day of __March, 2021_____</t>
  </si>
  <si>
    <t>From: ____Sherrie Roach________________________________</t>
  </si>
  <si>
    <t>My house</t>
  </si>
  <si>
    <t>505 S. Main Street Macksville, KS</t>
  </si>
  <si>
    <t>My car</t>
  </si>
  <si>
    <t>2011 Chevy Traverse</t>
  </si>
  <si>
    <t>All posessions in my house</t>
  </si>
  <si>
    <t>My Children</t>
  </si>
  <si>
    <t>My Grandchildren</t>
  </si>
  <si>
    <t>Galena Bell Ryan &amp; 4 kids</t>
  </si>
  <si>
    <t>Gail Gray Aaron Harley &amp; Piper</t>
  </si>
  <si>
    <t>Jennifer Roach Josh &amp; Jayce</t>
  </si>
  <si>
    <t>My bank account</t>
  </si>
  <si>
    <t>Credit Union of America</t>
  </si>
  <si>
    <t>Farmers Bank &amp; Trust</t>
  </si>
  <si>
    <t>Sherrie Roach</t>
  </si>
  <si>
    <t>Shelly Evans</t>
  </si>
  <si>
    <t>Financial Goals for the ___Roach_____________ family</t>
  </si>
  <si>
    <t>I will save $300 a month for auto repair's or replaacement</t>
  </si>
  <si>
    <t>12 months</t>
  </si>
  <si>
    <t>I will save $100 a month for emergency repairs</t>
  </si>
  <si>
    <t xml:space="preserve">I will save $100 a month for vacation </t>
  </si>
  <si>
    <t>I will may off my 2011 Chevy March 2021</t>
  </si>
  <si>
    <t xml:space="preserve">CUA Visa $75 monthly to pay off $1718 </t>
  </si>
  <si>
    <t>I will make monthly payments on time for my HELOC loan $200 to pay off $25000</t>
  </si>
  <si>
    <t>Trinity</t>
  </si>
  <si>
    <t>Klove</t>
  </si>
  <si>
    <t>Dillons</t>
  </si>
  <si>
    <t>Dillons Balance Due $607.87</t>
  </si>
  <si>
    <t>Synchrony Bank Balance Due $298.29</t>
  </si>
  <si>
    <t>Home Depot Credit $291.95</t>
  </si>
  <si>
    <t>Become financially free within 10 years or less</t>
  </si>
  <si>
    <t>Have a savings of at least $8,000 in less than 4 years</t>
  </si>
  <si>
    <t>pay cash for my next vehicle</t>
  </si>
  <si>
    <t>take my kids and grandkids on yearly vacations</t>
  </si>
  <si>
    <t>Have a closer walk with Jesus</t>
  </si>
  <si>
    <t>Plan and take groups on Mission trips</t>
  </si>
  <si>
    <t>Become a central hub for Mission projects</t>
  </si>
  <si>
    <t>STOP PROCRASTINATING!!</t>
  </si>
  <si>
    <t>March 16, 2021</t>
  </si>
  <si>
    <t>Home Depot</t>
  </si>
  <si>
    <t>Stafford County</t>
  </si>
  <si>
    <t>Dillons Credit</t>
  </si>
  <si>
    <t>groceries &amp; gas</t>
  </si>
  <si>
    <t>car maintenance</t>
  </si>
  <si>
    <t>home repairs</t>
  </si>
  <si>
    <t>Credit Union of America Visa</t>
  </si>
  <si>
    <t>miscelanous</t>
  </si>
  <si>
    <t>IRS</t>
  </si>
  <si>
    <t>2016 Income Tax</t>
  </si>
  <si>
    <t>2017 Income Tax</t>
  </si>
  <si>
    <t>Synchrony Bank</t>
  </si>
  <si>
    <t>Home Repairs</t>
  </si>
  <si>
    <t>Car Maintenance</t>
  </si>
  <si>
    <t>Groceries &amp; gas</t>
  </si>
  <si>
    <t>Misc</t>
  </si>
  <si>
    <t>HELOC</t>
  </si>
  <si>
    <t>Roof</t>
  </si>
  <si>
    <t>Jennifer Roach</t>
  </si>
  <si>
    <t>2019 Property 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</si>
</sst>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14"/>
      <name val="Arial"/>
      <family val="2"/>
    </font>
    <font>
      <b/>
      <i/>
      <sz val="16"/>
      <name val="Arial"/>
      <family val="2"/>
    </font>
    <font>
      <b/>
      <i/>
      <vertAlign val="superscript"/>
      <sz val="16"/>
      <color rgb="FFFF0000"/>
      <name val="Arial"/>
      <family val="2"/>
    </font>
    <font>
      <sz val="10"/>
      <color rgb="FFFF0000"/>
      <name val="Arial"/>
      <family val="2"/>
    </font>
    <font>
      <b/>
      <u/>
      <sz val="10"/>
      <name val="Arial"/>
      <family val="2"/>
    </font>
    <font>
      <sz val="28"/>
      <name val="Script MT Bold"/>
      <family val="4"/>
    </font>
    <font>
      <u/>
      <sz val="10"/>
      <color theme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1"/>
      </patternFill>
    </fill>
    <fill>
      <patternFill patternType="solid">
        <fgColor theme="9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223">
    <xf numFmtId="0" fontId="0" fillId="0" borderId="0" xfId="0"/>
    <xf numFmtId="44" fontId="1" fillId="0" borderId="0" xfId="1"/>
    <xf numFmtId="0" fontId="0" fillId="0" borderId="0" xfId="0" applyAlignment="1">
      <alignment horizontal="center"/>
    </xf>
    <xf numFmtId="44" fontId="5" fillId="0" borderId="0" xfId="1" applyFont="1"/>
    <xf numFmtId="0" fontId="4" fillId="0" borderId="0" xfId="0" applyFont="1"/>
    <xf numFmtId="0" fontId="8" fillId="0" borderId="0" xfId="0" applyFont="1"/>
    <xf numFmtId="0" fontId="5" fillId="4" borderId="0" xfId="0" applyFont="1" applyFill="1"/>
    <xf numFmtId="44" fontId="4" fillId="4" borderId="0" xfId="1" applyFont="1" applyFill="1"/>
    <xf numFmtId="0" fontId="5" fillId="0" borderId="0" xfId="0" applyFont="1"/>
    <xf numFmtId="44" fontId="5" fillId="4" borderId="0" xfId="1" applyFont="1" applyFill="1"/>
    <xf numFmtId="44" fontId="1" fillId="4" borderId="0" xfId="1" applyFill="1"/>
    <xf numFmtId="0" fontId="10" fillId="4" borderId="0" xfId="0" applyFont="1" applyFill="1"/>
    <xf numFmtId="0" fontId="0" fillId="4" borderId="0" xfId="0" applyFill="1"/>
    <xf numFmtId="0" fontId="2" fillId="0" borderId="0" xfId="0" applyFont="1"/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9" fillId="0" borderId="0" xfId="0" applyFont="1"/>
    <xf numFmtId="44" fontId="1" fillId="4" borderId="8" xfId="1" applyFill="1" applyBorder="1" applyAlignment="1">
      <alignment horizontal="center"/>
    </xf>
    <xf numFmtId="44" fontId="1" fillId="4" borderId="0" xfId="1" applyFill="1" applyAlignment="1">
      <alignment horizontal="center"/>
    </xf>
    <xf numFmtId="44" fontId="1" fillId="4" borderId="9" xfId="1" applyFill="1" applyBorder="1" applyAlignment="1">
      <alignment horizontal="center"/>
    </xf>
    <xf numFmtId="0" fontId="0" fillId="4" borderId="0" xfId="0" applyFill="1" applyAlignment="1">
      <alignment horizontal="center"/>
    </xf>
    <xf numFmtId="49" fontId="4" fillId="2" borderId="1" xfId="1" applyNumberFormat="1" applyFont="1" applyFill="1" applyBorder="1" applyAlignment="1">
      <alignment wrapText="1"/>
    </xf>
    <xf numFmtId="0" fontId="11" fillId="4" borderId="0" xfId="0" applyFont="1" applyFill="1"/>
    <xf numFmtId="0" fontId="4" fillId="4" borderId="0" xfId="0" applyFont="1" applyFill="1" applyAlignment="1">
      <alignment horizontal="right"/>
    </xf>
    <xf numFmtId="49" fontId="1" fillId="4" borderId="0" xfId="1" applyNumberFormat="1" applyFill="1" applyAlignment="1">
      <alignment horizontal="left"/>
    </xf>
    <xf numFmtId="44" fontId="1" fillId="4" borderId="0" xfId="1" applyFill="1" applyAlignment="1">
      <alignment horizontal="right"/>
    </xf>
    <xf numFmtId="17" fontId="1" fillId="4" borderId="0" xfId="1" applyNumberFormat="1" applyFill="1" applyAlignment="1">
      <alignment horizontal="center"/>
    </xf>
    <xf numFmtId="10" fontId="1" fillId="4" borderId="0" xfId="2" applyNumberFormat="1" applyFill="1" applyAlignment="1">
      <alignment horizontal="center"/>
    </xf>
    <xf numFmtId="1" fontId="1" fillId="4" borderId="8" xfId="1" applyNumberFormat="1" applyFill="1" applyBorder="1" applyAlignment="1">
      <alignment horizontal="center"/>
    </xf>
    <xf numFmtId="49" fontId="5" fillId="4" borderId="0" xfId="1" applyNumberFormat="1" applyFont="1" applyFill="1" applyAlignment="1">
      <alignment horizontal="left"/>
    </xf>
    <xf numFmtId="44" fontId="5" fillId="4" borderId="0" xfId="1" applyFont="1" applyFill="1" applyAlignment="1">
      <alignment horizontal="right"/>
    </xf>
    <xf numFmtId="17" fontId="5" fillId="4" borderId="0" xfId="1" applyNumberFormat="1" applyFont="1" applyFill="1" applyAlignment="1">
      <alignment horizontal="center"/>
    </xf>
    <xf numFmtId="10" fontId="5" fillId="4" borderId="0" xfId="2" applyNumberFormat="1" applyFont="1" applyFill="1" applyAlignment="1">
      <alignment horizontal="center"/>
    </xf>
    <xf numFmtId="1" fontId="5" fillId="4" borderId="8" xfId="1" applyNumberFormat="1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17" fontId="0" fillId="4" borderId="0" xfId="0" applyNumberFormat="1" applyFill="1" applyAlignment="1">
      <alignment horizontal="center"/>
    </xf>
    <xf numFmtId="0" fontId="0" fillId="0" borderId="0" xfId="0" applyAlignment="1">
      <alignment horizontal="right"/>
    </xf>
    <xf numFmtId="17" fontId="0" fillId="0" borderId="0" xfId="0" applyNumberFormat="1" applyAlignment="1">
      <alignment horizontal="center"/>
    </xf>
    <xf numFmtId="10" fontId="1" fillId="0" borderId="0" xfId="2" applyNumberFormat="1" applyAlignment="1">
      <alignment horizontal="center"/>
    </xf>
    <xf numFmtId="10" fontId="0" fillId="0" borderId="0" xfId="0" applyNumberFormat="1" applyAlignment="1">
      <alignment horizontal="center"/>
    </xf>
    <xf numFmtId="1" fontId="0" fillId="4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44" fontId="5" fillId="0" borderId="0" xfId="1" applyFont="1" applyAlignment="1">
      <alignment horizontal="center"/>
    </xf>
    <xf numFmtId="49" fontId="0" fillId="4" borderId="7" xfId="0" applyNumberFormat="1" applyFill="1" applyBorder="1" applyAlignment="1">
      <alignment horizontal="center"/>
    </xf>
    <xf numFmtId="44" fontId="4" fillId="0" borderId="0" xfId="1" applyFont="1"/>
    <xf numFmtId="44" fontId="2" fillId="0" borderId="0" xfId="1" applyFont="1"/>
    <xf numFmtId="0" fontId="4" fillId="5" borderId="10" xfId="0" applyFont="1" applyFill="1" applyBorder="1" applyAlignment="1">
      <alignment horizontal="center"/>
    </xf>
    <xf numFmtId="49" fontId="4" fillId="2" borderId="11" xfId="0" applyNumberFormat="1" applyFont="1" applyFill="1" applyBorder="1"/>
    <xf numFmtId="49" fontId="2" fillId="2" borderId="11" xfId="0" applyNumberFormat="1" applyFont="1" applyFill="1" applyBorder="1"/>
    <xf numFmtId="0" fontId="2" fillId="5" borderId="5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44" fontId="2" fillId="2" borderId="2" xfId="1" applyFont="1" applyFill="1" applyBorder="1" applyAlignment="1">
      <alignment horizontal="center"/>
    </xf>
    <xf numFmtId="49" fontId="0" fillId="4" borderId="11" xfId="0" applyNumberFormat="1" applyFill="1" applyBorder="1" applyAlignment="1">
      <alignment horizontal="center"/>
    </xf>
    <xf numFmtId="44" fontId="4" fillId="2" borderId="2" xfId="1" applyFont="1" applyFill="1" applyBorder="1" applyAlignment="1">
      <alignment horizontal="center"/>
    </xf>
    <xf numFmtId="44" fontId="5" fillId="3" borderId="14" xfId="1" applyFont="1" applyFill="1" applyBorder="1" applyAlignment="1" applyProtection="1">
      <alignment horizontal="center"/>
      <protection locked="0"/>
    </xf>
    <xf numFmtId="44" fontId="5" fillId="3" borderId="13" xfId="1" applyFont="1" applyFill="1" applyBorder="1" applyAlignment="1" applyProtection="1">
      <alignment horizontal="center"/>
      <protection locked="0"/>
    </xf>
    <xf numFmtId="49" fontId="4" fillId="2" borderId="4" xfId="0" applyNumberFormat="1" applyFont="1" applyFill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9" fontId="0" fillId="4" borderId="7" xfId="0" applyNumberFormat="1" applyFill="1" applyBorder="1" applyAlignment="1">
      <alignment horizontal="left"/>
    </xf>
    <xf numFmtId="49" fontId="5" fillId="4" borderId="7" xfId="0" applyNumberFormat="1" applyFont="1" applyFill="1" applyBorder="1" applyAlignment="1">
      <alignment horizontal="left"/>
    </xf>
    <xf numFmtId="49" fontId="5" fillId="3" borderId="16" xfId="1" applyNumberFormat="1" applyFont="1" applyFill="1" applyBorder="1" applyAlignment="1" applyProtection="1">
      <alignment horizontal="left" vertical="top" wrapText="1"/>
      <protection locked="0"/>
    </xf>
    <xf numFmtId="49" fontId="5" fillId="3" borderId="16" xfId="1" applyNumberFormat="1" applyFont="1" applyFill="1" applyBorder="1" applyAlignment="1" applyProtection="1">
      <alignment horizontal="left"/>
      <protection locked="0"/>
    </xf>
    <xf numFmtId="44" fontId="5" fillId="3" borderId="16" xfId="1" applyFont="1" applyFill="1" applyBorder="1" applyAlignment="1" applyProtection="1">
      <alignment horizontal="right"/>
      <protection locked="0"/>
    </xf>
    <xf numFmtId="17" fontId="5" fillId="3" borderId="16" xfId="1" applyNumberFormat="1" applyFont="1" applyFill="1" applyBorder="1" applyAlignment="1" applyProtection="1">
      <alignment horizontal="center"/>
      <protection locked="0"/>
    </xf>
    <xf numFmtId="10" fontId="5" fillId="3" borderId="16" xfId="2" applyNumberFormat="1" applyFont="1" applyFill="1" applyBorder="1" applyAlignment="1" applyProtection="1">
      <alignment horizontal="center"/>
      <protection locked="0"/>
    </xf>
    <xf numFmtId="1" fontId="5" fillId="3" borderId="16" xfId="1" applyNumberFormat="1" applyFont="1" applyFill="1" applyBorder="1" applyAlignment="1" applyProtection="1">
      <alignment horizontal="center"/>
      <protection locked="0"/>
    </xf>
    <xf numFmtId="49" fontId="5" fillId="3" borderId="16" xfId="0" applyNumberFormat="1" applyFont="1" applyFill="1" applyBorder="1" applyAlignment="1" applyProtection="1">
      <alignment horizontal="left"/>
      <protection locked="0"/>
    </xf>
    <xf numFmtId="17" fontId="5" fillId="3" borderId="16" xfId="0" applyNumberFormat="1" applyFont="1" applyFill="1" applyBorder="1" applyAlignment="1" applyProtection="1">
      <alignment horizontal="center"/>
      <protection locked="0"/>
    </xf>
    <xf numFmtId="49" fontId="5" fillId="0" borderId="0" xfId="0" applyNumberFormat="1" applyFont="1"/>
    <xf numFmtId="1" fontId="0" fillId="0" borderId="0" xfId="0" applyNumberFormat="1" applyAlignment="1">
      <alignment horizontal="center" wrapText="1"/>
    </xf>
    <xf numFmtId="0" fontId="0" fillId="0" borderId="0" xfId="0" applyAlignment="1">
      <alignment wrapText="1"/>
    </xf>
    <xf numFmtId="10" fontId="11" fillId="0" borderId="0" xfId="0" applyNumberFormat="1" applyFont="1" applyAlignment="1">
      <alignment horizontal="center"/>
    </xf>
    <xf numFmtId="10" fontId="4" fillId="0" borderId="0" xfId="0" applyNumberFormat="1" applyFont="1" applyAlignment="1">
      <alignment horizontal="center"/>
    </xf>
    <xf numFmtId="10" fontId="2" fillId="0" borderId="0" xfId="2" applyNumberFormat="1" applyFont="1" applyAlignment="1">
      <alignment horizontal="center"/>
    </xf>
    <xf numFmtId="10" fontId="5" fillId="0" borderId="0" xfId="2" applyNumberFormat="1" applyFont="1" applyAlignment="1">
      <alignment horizontal="center"/>
    </xf>
    <xf numFmtId="44" fontId="5" fillId="0" borderId="9" xfId="1" applyFont="1" applyBorder="1" applyAlignment="1">
      <alignment horizontal="center"/>
    </xf>
    <xf numFmtId="49" fontId="5" fillId="0" borderId="0" xfId="2" applyNumberFormat="1" applyFont="1" applyAlignment="1">
      <alignment horizontal="center"/>
    </xf>
    <xf numFmtId="49" fontId="5" fillId="0" borderId="0" xfId="1" applyNumberFormat="1" applyFont="1"/>
    <xf numFmtId="17" fontId="5" fillId="0" borderId="8" xfId="1" applyNumberFormat="1" applyFont="1" applyBorder="1" applyAlignment="1">
      <alignment horizontal="center"/>
    </xf>
    <xf numFmtId="17" fontId="5" fillId="0" borderId="10" xfId="1" applyNumberFormat="1" applyFont="1" applyBorder="1" applyAlignment="1">
      <alignment horizontal="center"/>
    </xf>
    <xf numFmtId="44" fontId="5" fillId="4" borderId="8" xfId="1" applyFont="1" applyFill="1" applyBorder="1" applyAlignment="1">
      <alignment horizontal="center"/>
    </xf>
    <xf numFmtId="44" fontId="5" fillId="4" borderId="10" xfId="1" applyFont="1" applyFill="1" applyBorder="1" applyAlignment="1">
      <alignment horizontal="center"/>
    </xf>
    <xf numFmtId="44" fontId="5" fillId="4" borderId="4" xfId="1" applyFont="1" applyFill="1" applyBorder="1" applyAlignment="1">
      <alignment horizontal="center"/>
    </xf>
    <xf numFmtId="44" fontId="5" fillId="4" borderId="6" xfId="1" applyFont="1" applyFill="1" applyBorder="1" applyAlignment="1">
      <alignment horizontal="center"/>
    </xf>
    <xf numFmtId="44" fontId="5" fillId="4" borderId="7" xfId="1" applyFont="1" applyFill="1" applyBorder="1" applyAlignment="1">
      <alignment horizontal="center"/>
    </xf>
    <xf numFmtId="44" fontId="5" fillId="4" borderId="11" xfId="1" applyFont="1" applyFill="1" applyBorder="1" applyAlignment="1">
      <alignment horizontal="center"/>
    </xf>
    <xf numFmtId="1" fontId="5" fillId="4" borderId="14" xfId="1" applyNumberFormat="1" applyFont="1" applyFill="1" applyBorder="1" applyAlignment="1">
      <alignment horizontal="center" wrapText="1"/>
    </xf>
    <xf numFmtId="1" fontId="5" fillId="4" borderId="13" xfId="1" applyNumberFormat="1" applyFont="1" applyFill="1" applyBorder="1" applyAlignment="1">
      <alignment horizontal="center" wrapText="1"/>
    </xf>
    <xf numFmtId="1" fontId="5" fillId="4" borderId="15" xfId="1" applyNumberFormat="1" applyFont="1" applyFill="1" applyBorder="1" applyAlignment="1">
      <alignment horizontal="center" wrapText="1"/>
    </xf>
    <xf numFmtId="49" fontId="5" fillId="0" borderId="7" xfId="1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/>
    </xf>
    <xf numFmtId="44" fontId="4" fillId="2" borderId="3" xfId="1" applyFont="1" applyFill="1" applyBorder="1" applyAlignment="1">
      <alignment horizontal="center"/>
    </xf>
    <xf numFmtId="0" fontId="7" fillId="0" borderId="0" xfId="0" applyFont="1"/>
    <xf numFmtId="14" fontId="10" fillId="4" borderId="16" xfId="0" applyNumberFormat="1" applyFont="1" applyFill="1" applyBorder="1" applyAlignment="1">
      <alignment horizontal="right"/>
    </xf>
    <xf numFmtId="44" fontId="5" fillId="3" borderId="14" xfId="1" applyFont="1" applyFill="1" applyBorder="1" applyAlignment="1" applyProtection="1">
      <alignment horizontal="right"/>
      <protection locked="0"/>
    </xf>
    <xf numFmtId="14" fontId="4" fillId="4" borderId="1" xfId="0" applyNumberFormat="1" applyFont="1" applyFill="1" applyBorder="1"/>
    <xf numFmtId="14" fontId="4" fillId="4" borderId="2" xfId="0" applyNumberFormat="1" applyFont="1" applyFill="1" applyBorder="1"/>
    <xf numFmtId="14" fontId="4" fillId="4" borderId="12" xfId="0" applyNumberFormat="1" applyFont="1" applyFill="1" applyBorder="1"/>
    <xf numFmtId="14" fontId="10" fillId="0" borderId="16" xfId="0" applyNumberFormat="1" applyFont="1" applyBorder="1" applyAlignment="1">
      <alignment horizontal="right"/>
    </xf>
    <xf numFmtId="49" fontId="4" fillId="7" borderId="7" xfId="0" applyNumberFormat="1" applyFont="1" applyFill="1" applyBorder="1" applyAlignment="1">
      <alignment horizontal="center"/>
    </xf>
    <xf numFmtId="49" fontId="4" fillId="8" borderId="0" xfId="0" applyNumberFormat="1" applyFont="1" applyFill="1" applyAlignment="1">
      <alignment horizontal="center"/>
    </xf>
    <xf numFmtId="0" fontId="4" fillId="8" borderId="0" xfId="0" applyFont="1" applyFill="1" applyAlignment="1">
      <alignment horizontal="center"/>
    </xf>
    <xf numFmtId="17" fontId="4" fillId="8" borderId="0" xfId="0" applyNumberFormat="1" applyFont="1" applyFill="1" applyAlignment="1">
      <alignment horizontal="center"/>
    </xf>
    <xf numFmtId="10" fontId="4" fillId="8" borderId="0" xfId="0" applyNumberFormat="1" applyFont="1" applyFill="1" applyAlignment="1">
      <alignment horizontal="center"/>
    </xf>
    <xf numFmtId="1" fontId="4" fillId="8" borderId="8" xfId="0" applyNumberFormat="1" applyFont="1" applyFill="1" applyBorder="1" applyAlignment="1">
      <alignment horizontal="center"/>
    </xf>
    <xf numFmtId="49" fontId="4" fillId="7" borderId="11" xfId="0" applyNumberFormat="1" applyFont="1" applyFill="1" applyBorder="1" applyAlignment="1">
      <alignment horizontal="center"/>
    </xf>
    <xf numFmtId="49" fontId="4" fillId="8" borderId="9" xfId="0" applyNumberFormat="1" applyFont="1" applyFill="1" applyBorder="1" applyAlignment="1">
      <alignment horizontal="center"/>
    </xf>
    <xf numFmtId="0" fontId="4" fillId="8" borderId="9" xfId="0" applyFont="1" applyFill="1" applyBorder="1" applyAlignment="1">
      <alignment horizontal="center"/>
    </xf>
    <xf numFmtId="17" fontId="4" fillId="8" borderId="9" xfId="0" applyNumberFormat="1" applyFont="1" applyFill="1" applyBorder="1" applyAlignment="1">
      <alignment horizontal="center"/>
    </xf>
    <xf numFmtId="10" fontId="4" fillId="8" borderId="9" xfId="0" applyNumberFormat="1" applyFont="1" applyFill="1" applyBorder="1" applyAlignment="1">
      <alignment horizontal="center"/>
    </xf>
    <xf numFmtId="1" fontId="4" fillId="8" borderId="10" xfId="0" applyNumberFormat="1" applyFont="1" applyFill="1" applyBorder="1" applyAlignment="1">
      <alignment horizontal="center"/>
    </xf>
    <xf numFmtId="49" fontId="4" fillId="7" borderId="1" xfId="1" applyNumberFormat="1" applyFont="1" applyFill="1" applyBorder="1" applyAlignment="1">
      <alignment horizontal="left" wrapText="1"/>
    </xf>
    <xf numFmtId="49" fontId="4" fillId="7" borderId="2" xfId="1" applyNumberFormat="1" applyFont="1" applyFill="1" applyBorder="1" applyAlignment="1">
      <alignment horizontal="left"/>
    </xf>
    <xf numFmtId="44" fontId="4" fillId="7" borderId="17" xfId="1" applyFont="1" applyFill="1" applyBorder="1" applyAlignment="1">
      <alignment horizontal="right"/>
    </xf>
    <xf numFmtId="44" fontId="4" fillId="7" borderId="18" xfId="1" applyFont="1" applyFill="1" applyBorder="1" applyAlignment="1">
      <alignment horizontal="right"/>
    </xf>
    <xf numFmtId="17" fontId="4" fillId="7" borderId="2" xfId="1" applyNumberFormat="1" applyFont="1" applyFill="1" applyBorder="1" applyAlignment="1">
      <alignment horizontal="center"/>
    </xf>
    <xf numFmtId="10" fontId="4" fillId="7" borderId="2" xfId="2" applyNumberFormat="1" applyFont="1" applyFill="1" applyBorder="1" applyAlignment="1">
      <alignment horizontal="center"/>
    </xf>
    <xf numFmtId="1" fontId="4" fillId="7" borderId="12" xfId="1" applyNumberFormat="1" applyFont="1" applyFill="1" applyBorder="1" applyAlignment="1">
      <alignment horizontal="center"/>
    </xf>
    <xf numFmtId="49" fontId="4" fillId="7" borderId="1" xfId="0" applyNumberFormat="1" applyFont="1" applyFill="1" applyBorder="1" applyAlignment="1">
      <alignment horizontal="center"/>
    </xf>
    <xf numFmtId="44" fontId="4" fillId="7" borderId="2" xfId="1" applyFont="1" applyFill="1" applyBorder="1" applyAlignment="1">
      <alignment horizontal="right"/>
    </xf>
    <xf numFmtId="49" fontId="4" fillId="7" borderId="11" xfId="0" applyNumberFormat="1" applyFont="1" applyFill="1" applyBorder="1" applyAlignment="1">
      <alignment horizontal="left"/>
    </xf>
    <xf numFmtId="49" fontId="5" fillId="7" borderId="9" xfId="1" applyNumberFormat="1" applyFont="1" applyFill="1" applyBorder="1" applyAlignment="1">
      <alignment horizontal="left"/>
    </xf>
    <xf numFmtId="17" fontId="5" fillId="7" borderId="9" xfId="1" applyNumberFormat="1" applyFont="1" applyFill="1" applyBorder="1" applyAlignment="1">
      <alignment horizontal="center"/>
    </xf>
    <xf numFmtId="10" fontId="5" fillId="7" borderId="9" xfId="2" applyNumberFormat="1" applyFont="1" applyFill="1" applyBorder="1" applyAlignment="1">
      <alignment horizontal="center"/>
    </xf>
    <xf numFmtId="1" fontId="5" fillId="7" borderId="10" xfId="1" applyNumberFormat="1" applyFont="1" applyFill="1" applyBorder="1" applyAlignment="1">
      <alignment horizontal="center"/>
    </xf>
    <xf numFmtId="49" fontId="5" fillId="9" borderId="16" xfId="0" applyNumberFormat="1" applyFont="1" applyFill="1" applyBorder="1" applyAlignment="1">
      <alignment horizontal="left" wrapText="1"/>
    </xf>
    <xf numFmtId="49" fontId="5" fillId="9" borderId="16" xfId="1" applyNumberFormat="1" applyFont="1" applyFill="1" applyBorder="1" applyAlignment="1">
      <alignment horizontal="left" vertical="top" wrapText="1"/>
    </xf>
    <xf numFmtId="49" fontId="5" fillId="9" borderId="16" xfId="1" applyNumberFormat="1" applyFont="1" applyFill="1" applyBorder="1" applyAlignment="1">
      <alignment horizontal="left" wrapText="1"/>
    </xf>
    <xf numFmtId="49" fontId="5" fillId="9" borderId="16" xfId="0" applyNumberFormat="1" applyFont="1" applyFill="1" applyBorder="1" applyAlignment="1">
      <alignment horizontal="center" wrapText="1"/>
    </xf>
    <xf numFmtId="49" fontId="5" fillId="9" borderId="14" xfId="1" applyNumberFormat="1" applyFont="1" applyFill="1" applyBorder="1" applyAlignment="1">
      <alignment horizontal="left" wrapText="1"/>
    </xf>
    <xf numFmtId="49" fontId="5" fillId="9" borderId="12" xfId="1" applyNumberFormat="1" applyFont="1" applyFill="1" applyBorder="1" applyAlignment="1">
      <alignment horizontal="center"/>
    </xf>
    <xf numFmtId="49" fontId="5" fillId="9" borderId="12" xfId="1" applyNumberFormat="1" applyFont="1" applyFill="1" applyBorder="1" applyAlignment="1">
      <alignment horizontal="center" wrapText="1"/>
    </xf>
    <xf numFmtId="0" fontId="3" fillId="4" borderId="0" xfId="0" applyFont="1" applyFill="1" applyAlignment="1">
      <alignment horizontal="left" vertical="top"/>
    </xf>
    <xf numFmtId="0" fontId="1" fillId="4" borderId="0" xfId="0" applyFont="1" applyFill="1" applyAlignment="1">
      <alignment horizontal="left" vertical="top"/>
    </xf>
    <xf numFmtId="0" fontId="0" fillId="4" borderId="0" xfId="0" quotePrefix="1" applyFill="1" applyAlignment="1">
      <alignment horizontal="left"/>
    </xf>
    <xf numFmtId="0" fontId="1" fillId="4" borderId="0" xfId="0" applyFont="1" applyFill="1"/>
    <xf numFmtId="14" fontId="5" fillId="3" borderId="7" xfId="0" applyNumberFormat="1" applyFont="1" applyFill="1" applyBorder="1" applyAlignment="1" applyProtection="1">
      <alignment horizontal="center"/>
      <protection locked="0"/>
    </xf>
    <xf numFmtId="14" fontId="5" fillId="3" borderId="25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Border="1" applyAlignment="1">
      <alignment vertical="top"/>
    </xf>
    <xf numFmtId="0" fontId="10" fillId="0" borderId="23" xfId="0" applyFont="1" applyBorder="1" applyAlignment="1">
      <alignment vertical="top"/>
    </xf>
    <xf numFmtId="0" fontId="10" fillId="0" borderId="24" xfId="0" applyFont="1" applyBorder="1" applyAlignment="1">
      <alignment vertical="top"/>
    </xf>
    <xf numFmtId="0" fontId="10" fillId="0" borderId="26" xfId="0" applyFont="1" applyBorder="1" applyAlignment="1">
      <alignment vertical="top"/>
    </xf>
    <xf numFmtId="0" fontId="10" fillId="0" borderId="27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0" fontId="0" fillId="0" borderId="32" xfId="0" applyBorder="1" applyAlignment="1" applyProtection="1">
      <alignment vertical="top"/>
    </xf>
    <xf numFmtId="0" fontId="0" fillId="0" borderId="0" xfId="0" applyBorder="1" applyAlignment="1" applyProtection="1">
      <alignment horizontal="left" vertical="top" wrapText="1"/>
    </xf>
    <xf numFmtId="0" fontId="0" fillId="0" borderId="19" xfId="0" applyBorder="1" applyAlignment="1" applyProtection="1">
      <alignment horizontal="left" vertical="top" wrapText="1"/>
    </xf>
    <xf numFmtId="0" fontId="14" fillId="0" borderId="32" xfId="0" applyFont="1" applyBorder="1" applyAlignment="1" applyProtection="1">
      <alignment horizontal="center" vertical="top"/>
    </xf>
    <xf numFmtId="0" fontId="14" fillId="0" borderId="0" xfId="0" applyFont="1" applyBorder="1" applyAlignment="1" applyProtection="1">
      <alignment horizontal="center" vertical="top" wrapText="1"/>
    </xf>
    <xf numFmtId="0" fontId="14" fillId="0" borderId="19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16" fontId="0" fillId="0" borderId="19" xfId="0" applyNumberFormat="1" applyBorder="1" applyAlignment="1" applyProtection="1">
      <alignment horizontal="left" vertical="top" wrapText="1"/>
    </xf>
    <xf numFmtId="0" fontId="0" fillId="0" borderId="0" xfId="0" applyAlignment="1" applyProtection="1">
      <alignment vertical="top"/>
      <protection locked="0"/>
    </xf>
    <xf numFmtId="0" fontId="14" fillId="0" borderId="0" xfId="0" applyFont="1" applyAlignment="1" applyProtection="1">
      <alignment horizontal="center" vertical="top"/>
      <protection locked="0"/>
    </xf>
    <xf numFmtId="0" fontId="0" fillId="6" borderId="16" xfId="0" applyFill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1" fillId="0" borderId="19" xfId="0" applyFont="1" applyBorder="1" applyAlignment="1" applyProtection="1">
      <alignment horizontal="left" vertical="top" wrapText="1"/>
    </xf>
    <xf numFmtId="0" fontId="0" fillId="0" borderId="33" xfId="0" applyBorder="1" applyAlignment="1" applyProtection="1">
      <alignment vertical="top"/>
    </xf>
    <xf numFmtId="0" fontId="10" fillId="0" borderId="0" xfId="0" applyFont="1" applyBorder="1" applyAlignment="1" applyProtection="1">
      <alignment vertical="top"/>
      <protection locked="0"/>
    </xf>
    <xf numFmtId="49" fontId="5" fillId="9" borderId="12" xfId="1" applyNumberFormat="1" applyFont="1" applyFill="1" applyBorder="1" applyAlignment="1">
      <alignment horizontal="center"/>
    </xf>
    <xf numFmtId="15" fontId="0" fillId="6" borderId="16" xfId="0" applyNumberFormat="1" applyFill="1" applyBorder="1" applyAlignment="1" applyProtection="1">
      <alignment horizontal="left" vertical="top" wrapText="1"/>
      <protection locked="0"/>
    </xf>
    <xf numFmtId="6" fontId="0" fillId="6" borderId="16" xfId="0" applyNumberFormat="1" applyFill="1" applyBorder="1" applyAlignment="1" applyProtection="1">
      <alignment horizontal="left" vertical="top" wrapText="1"/>
      <protection locked="0"/>
    </xf>
    <xf numFmtId="0" fontId="7" fillId="0" borderId="0" xfId="0" applyFont="1" applyAlignment="1">
      <alignment horizontal="center" wrapText="1"/>
    </xf>
    <xf numFmtId="0" fontId="0" fillId="6" borderId="0" xfId="0" applyFill="1" applyAlignment="1">
      <alignment horizontal="left" vertical="top"/>
    </xf>
    <xf numFmtId="0" fontId="16" fillId="4" borderId="16" xfId="3" applyFill="1" applyBorder="1" applyAlignment="1"/>
    <xf numFmtId="0" fontId="16" fillId="0" borderId="16" xfId="3" applyBorder="1" applyAlignment="1"/>
    <xf numFmtId="0" fontId="1" fillId="4" borderId="0" xfId="0" applyFont="1" applyFill="1" applyAlignment="1"/>
    <xf numFmtId="0" fontId="0" fillId="0" borderId="0" xfId="0" applyAlignment="1"/>
    <xf numFmtId="0" fontId="2" fillId="4" borderId="16" xfId="0" applyFont="1" applyFill="1" applyBorder="1" applyAlignment="1"/>
    <xf numFmtId="0" fontId="2" fillId="0" borderId="16" xfId="0" applyFont="1" applyBorder="1" applyAlignment="1"/>
    <xf numFmtId="0" fontId="1" fillId="4" borderId="16" xfId="0" applyFont="1" applyFill="1" applyBorder="1" applyAlignment="1"/>
    <xf numFmtId="0" fontId="0" fillId="0" borderId="16" xfId="0" applyBorder="1" applyAlignment="1"/>
    <xf numFmtId="0" fontId="10" fillId="6" borderId="23" xfId="0" applyFont="1" applyFill="1" applyBorder="1" applyAlignment="1" applyProtection="1">
      <alignment horizontal="center" vertical="top"/>
      <protection locked="0"/>
    </xf>
    <xf numFmtId="0" fontId="10" fillId="6" borderId="0" xfId="0" applyFont="1" applyFill="1" applyBorder="1" applyAlignment="1" applyProtection="1">
      <alignment horizontal="center" vertical="top"/>
      <protection locked="0"/>
    </xf>
    <xf numFmtId="0" fontId="10" fillId="6" borderId="24" xfId="0" applyFont="1" applyFill="1" applyBorder="1" applyAlignment="1" applyProtection="1">
      <alignment horizontal="center" vertical="top"/>
      <protection locked="0"/>
    </xf>
    <xf numFmtId="0" fontId="10" fillId="6" borderId="23" xfId="0" applyFont="1" applyFill="1" applyBorder="1" applyAlignment="1" applyProtection="1">
      <alignment horizontal="left" vertical="top"/>
      <protection locked="0"/>
    </xf>
    <xf numFmtId="0" fontId="10" fillId="6" borderId="0" xfId="0" applyFont="1" applyFill="1" applyBorder="1" applyAlignment="1" applyProtection="1">
      <alignment horizontal="left" vertical="top"/>
      <protection locked="0"/>
    </xf>
    <xf numFmtId="0" fontId="10" fillId="6" borderId="24" xfId="0" applyFont="1" applyFill="1" applyBorder="1" applyAlignment="1" applyProtection="1">
      <alignment horizontal="left" vertical="top"/>
      <protection locked="0"/>
    </xf>
    <xf numFmtId="0" fontId="10" fillId="6" borderId="0" xfId="0" applyFont="1" applyFill="1" applyBorder="1" applyAlignment="1" applyProtection="1">
      <alignment horizontal="left" vertical="top" wrapText="1"/>
      <protection locked="0"/>
    </xf>
    <xf numFmtId="0" fontId="10" fillId="6" borderId="24" xfId="0" applyFont="1" applyFill="1" applyBorder="1" applyAlignment="1" applyProtection="1">
      <alignment horizontal="left" vertical="top" wrapText="1"/>
      <protection locked="0"/>
    </xf>
    <xf numFmtId="0" fontId="10" fillId="0" borderId="0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6" borderId="23" xfId="0" applyFont="1" applyFill="1" applyBorder="1" applyAlignment="1" applyProtection="1">
      <alignment horizontal="left" vertical="top" wrapText="1"/>
      <protection locked="0"/>
    </xf>
    <xf numFmtId="0" fontId="15" fillId="0" borderId="20" xfId="0" applyFont="1" applyBorder="1" applyAlignment="1">
      <alignment horizontal="center" vertical="top"/>
    </xf>
    <xf numFmtId="0" fontId="15" fillId="0" borderId="21" xfId="0" applyFont="1" applyBorder="1" applyAlignment="1">
      <alignment horizontal="center" vertical="top"/>
    </xf>
    <xf numFmtId="0" fontId="15" fillId="0" borderId="22" xfId="0" applyFont="1" applyBorder="1" applyAlignment="1">
      <alignment horizontal="center" vertical="top"/>
    </xf>
    <xf numFmtId="0" fontId="8" fillId="6" borderId="29" xfId="0" applyFont="1" applyFill="1" applyBorder="1" applyAlignment="1" applyProtection="1">
      <alignment horizontal="center" vertical="top"/>
      <protection locked="0"/>
    </xf>
    <xf numFmtId="0" fontId="8" fillId="6" borderId="30" xfId="0" applyFont="1" applyFill="1" applyBorder="1" applyAlignment="1" applyProtection="1">
      <alignment horizontal="center" vertical="top"/>
      <protection locked="0"/>
    </xf>
    <xf numFmtId="0" fontId="8" fillId="6" borderId="31" xfId="0" applyFont="1" applyFill="1" applyBorder="1" applyAlignment="1" applyProtection="1">
      <alignment horizontal="center" vertical="top"/>
      <protection locked="0"/>
    </xf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49" fontId="6" fillId="6" borderId="16" xfId="0" applyNumberFormat="1" applyFont="1" applyFill="1" applyBorder="1" applyAlignment="1" applyProtection="1">
      <alignment horizontal="left" vertical="top"/>
      <protection locked="0"/>
    </xf>
    <xf numFmtId="0" fontId="11" fillId="7" borderId="1" xfId="0" applyFont="1" applyFill="1" applyBorder="1" applyAlignment="1">
      <alignment horizontal="center"/>
    </xf>
    <xf numFmtId="0" fontId="11" fillId="7" borderId="2" xfId="0" applyFont="1" applyFill="1" applyBorder="1" applyAlignment="1">
      <alignment horizontal="center"/>
    </xf>
    <xf numFmtId="0" fontId="11" fillId="7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9" fontId="10" fillId="3" borderId="1" xfId="0" applyNumberFormat="1" applyFont="1" applyFill="1" applyBorder="1" applyAlignment="1" applyProtection="1">
      <alignment horizontal="left" vertical="top"/>
      <protection locked="0"/>
    </xf>
    <xf numFmtId="49" fontId="10" fillId="3" borderId="2" xfId="0" applyNumberFormat="1" applyFont="1" applyFill="1" applyBorder="1" applyAlignment="1" applyProtection="1">
      <alignment horizontal="left" vertical="top"/>
      <protection locked="0"/>
    </xf>
    <xf numFmtId="49" fontId="10" fillId="3" borderId="12" xfId="0" applyNumberFormat="1" applyFont="1" applyFill="1" applyBorder="1" applyAlignment="1" applyProtection="1">
      <alignment horizontal="left" vertical="top"/>
      <protection locked="0"/>
    </xf>
    <xf numFmtId="1" fontId="4" fillId="3" borderId="1" xfId="2" applyNumberFormat="1" applyFont="1" applyFill="1" applyBorder="1" applyAlignment="1" applyProtection="1">
      <alignment horizontal="center"/>
      <protection locked="0"/>
    </xf>
    <xf numFmtId="1" fontId="4" fillId="3" borderId="12" xfId="2" applyNumberFormat="1" applyFont="1" applyFill="1" applyBorder="1" applyAlignment="1" applyProtection="1">
      <alignment horizontal="center"/>
      <protection locked="0"/>
    </xf>
    <xf numFmtId="44" fontId="4" fillId="3" borderId="1" xfId="1" applyFont="1" applyFill="1" applyBorder="1" applyAlignment="1" applyProtection="1">
      <alignment horizontal="center"/>
      <protection locked="0"/>
    </xf>
    <xf numFmtId="44" fontId="4" fillId="3" borderId="12" xfId="1" applyFont="1" applyFill="1" applyBorder="1" applyAlignment="1" applyProtection="1">
      <alignment horizontal="center"/>
      <protection locked="0"/>
    </xf>
    <xf numFmtId="49" fontId="5" fillId="9" borderId="1" xfId="1" applyNumberFormat="1" applyFont="1" applyFill="1" applyBorder="1" applyAlignment="1">
      <alignment horizontal="center"/>
    </xf>
    <xf numFmtId="49" fontId="5" fillId="9" borderId="12" xfId="1" applyNumberFormat="1" applyFont="1" applyFill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11" fillId="9" borderId="2" xfId="0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/>
    </xf>
    <xf numFmtId="49" fontId="4" fillId="3" borderId="1" xfId="1" applyNumberFormat="1" applyFont="1" applyFill="1" applyBorder="1" applyAlignment="1" applyProtection="1">
      <alignment horizontal="left" vertical="top"/>
      <protection locked="0"/>
    </xf>
    <xf numFmtId="49" fontId="4" fillId="3" borderId="12" xfId="1" applyNumberFormat="1" applyFont="1" applyFill="1" applyBorder="1" applyAlignment="1" applyProtection="1">
      <alignment horizontal="left" vertical="top"/>
      <protection locked="0"/>
    </xf>
    <xf numFmtId="14" fontId="4" fillId="3" borderId="16" xfId="1" applyNumberFormat="1" applyFont="1" applyFill="1" applyBorder="1" applyAlignment="1" applyProtection="1">
      <alignment horizontal="center"/>
      <protection locked="0"/>
    </xf>
    <xf numFmtId="49" fontId="4" fillId="3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3" borderId="2" xfId="1" applyNumberFormat="1" applyFont="1" applyFill="1" applyBorder="1" applyAlignment="1" applyProtection="1">
      <alignment horizontal="left" vertical="center" wrapText="1"/>
      <protection locked="0"/>
    </xf>
    <xf numFmtId="49" fontId="4" fillId="3" borderId="12" xfId="1" applyNumberFormat="1" applyFont="1" applyFill="1" applyBorder="1" applyAlignment="1" applyProtection="1">
      <alignment horizontal="left" vertical="center" wrapText="1"/>
      <protection locked="0"/>
    </xf>
    <xf numFmtId="44" fontId="4" fillId="3" borderId="16" xfId="1" applyFont="1" applyFill="1" applyBorder="1" applyAlignment="1" applyProtection="1">
      <alignment horizontal="center"/>
      <protection locked="0"/>
    </xf>
    <xf numFmtId="10" fontId="4" fillId="3" borderId="1" xfId="2" applyNumberFormat="1" applyFont="1" applyFill="1" applyBorder="1" applyAlignment="1" applyProtection="1">
      <alignment horizontal="center"/>
      <protection locked="0"/>
    </xf>
    <xf numFmtId="10" fontId="4" fillId="3" borderId="12" xfId="2" applyNumberFormat="1" applyFont="1" applyFill="1" applyBorder="1" applyAlignment="1" applyProtection="1">
      <alignment horizontal="center"/>
      <protection locked="0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393700</xdr:colOff>
      <xdr:row>0</xdr:row>
      <xdr:rowOff>50800</xdr:rowOff>
    </xdr:from>
    <xdr:to>
      <xdr:col>6</xdr:col>
      <xdr:colOff>139700</xdr:colOff>
      <xdr:row>0</xdr:row>
      <xdr:rowOff>674914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1FD66E-919E-8F4C-9C8F-BB5C5947B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5100" y="50800"/>
          <a:ext cx="1092200" cy="6241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3009900</xdr:colOff>
      <xdr:row>0</xdr:row>
      <xdr:rowOff>88900</xdr:rowOff>
    </xdr:from>
    <xdr:to>
      <xdr:col>2</xdr:col>
      <xdr:colOff>0</xdr:colOff>
      <xdr:row>1</xdr:row>
      <xdr:rowOff>642257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54DF390-A88A-9F42-A6D7-D01E13DBC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7300" y="88900"/>
          <a:ext cx="1257300" cy="7184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691445</xdr:colOff>
      <xdr:row>0</xdr:row>
      <xdr:rowOff>84666</xdr:rowOff>
    </xdr:from>
    <xdr:to>
      <xdr:col>3</xdr:col>
      <xdr:colOff>719667</xdr:colOff>
      <xdr:row>1</xdr:row>
      <xdr:rowOff>425349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BB685F5-6C4E-2A4D-9B7C-7BF5B862C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1112" y="84666"/>
          <a:ext cx="1806222" cy="10321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0</xdr:row>
      <xdr:rowOff>111125</xdr:rowOff>
    </xdr:from>
    <xdr:to>
      <xdr:col>4</xdr:col>
      <xdr:colOff>2505</xdr:colOff>
      <xdr:row>1</xdr:row>
      <xdr:rowOff>460627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C45704-CA3C-4E48-AE97-3DA2D548B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8075" y="111125"/>
          <a:ext cx="1524917" cy="10353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0</xdr:row>
      <xdr:rowOff>111125</xdr:rowOff>
    </xdr:from>
    <xdr:to>
      <xdr:col>4</xdr:col>
      <xdr:colOff>2505</xdr:colOff>
      <xdr:row>1</xdr:row>
      <xdr:rowOff>460627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689A70-F1B5-44AB-9653-3FA9DF8F4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8075" y="111125"/>
          <a:ext cx="1524917" cy="10353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0</xdr:row>
      <xdr:rowOff>111125</xdr:rowOff>
    </xdr:from>
    <xdr:to>
      <xdr:col>4</xdr:col>
      <xdr:colOff>2505</xdr:colOff>
      <xdr:row>1</xdr:row>
      <xdr:rowOff>460627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6B57A4-9463-4B32-A39F-4C89A6865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8075" y="111125"/>
          <a:ext cx="1524917" cy="103530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0</xdr:row>
      <xdr:rowOff>111125</xdr:rowOff>
    </xdr:from>
    <xdr:to>
      <xdr:col>4</xdr:col>
      <xdr:colOff>2505</xdr:colOff>
      <xdr:row>1</xdr:row>
      <xdr:rowOff>460627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AA334D-CE1A-4571-AA85-44A47503F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8075" y="111125"/>
          <a:ext cx="1524917" cy="103530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0</xdr:row>
      <xdr:rowOff>111125</xdr:rowOff>
    </xdr:from>
    <xdr:to>
      <xdr:col>4</xdr:col>
      <xdr:colOff>2505</xdr:colOff>
      <xdr:row>1</xdr:row>
      <xdr:rowOff>460627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256368-CE88-4E4C-A5D7-48BF95674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8075" y="111125"/>
          <a:ext cx="1524917" cy="103530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0</xdr:row>
      <xdr:rowOff>111125</xdr:rowOff>
    </xdr:from>
    <xdr:to>
      <xdr:col>4</xdr:col>
      <xdr:colOff>2505</xdr:colOff>
      <xdr:row>1</xdr:row>
      <xdr:rowOff>460627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9AEFC1-69AF-4748-A11E-CAEFE1435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8075" y="111125"/>
          <a:ext cx="1524917" cy="103530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0</xdr:row>
      <xdr:rowOff>111125</xdr:rowOff>
    </xdr:from>
    <xdr:to>
      <xdr:col>4</xdr:col>
      <xdr:colOff>2505</xdr:colOff>
      <xdr:row>1</xdr:row>
      <xdr:rowOff>460627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23BA08-5939-41F1-AEF2-683119D74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8075" y="111125"/>
          <a:ext cx="1524917" cy="103530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0</xdr:row>
      <xdr:rowOff>111125</xdr:rowOff>
    </xdr:from>
    <xdr:to>
      <xdr:col>3</xdr:col>
      <xdr:colOff>912142</xdr:colOff>
      <xdr:row>1</xdr:row>
      <xdr:rowOff>460627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D9744F-FC18-D145-BDC9-8C7C0D0A5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5250" y="111125"/>
          <a:ext cx="1806222" cy="10321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"/>
  <sheetViews>
    <sheetView workbookViewId="0">
      <pane ySplit="4" topLeftCell="A12" activePane="bottomLeft" state="frozen"/>
      <selection activeCell="C42" sqref="C42"/>
      <selection pane="bottomLeft" activeCell="E17" sqref="E17:M17"/>
    </sheetView>
  </sheetViews>
  <sheetFormatPr defaultColWidth="8.7109375" defaultRowHeight="12.75" x14ac:dyDescent="0.2"/>
  <cols>
    <col min="1" max="1" width="3.7109375" style="12" customWidth="1"/>
    <col min="2" max="16384" width="8.7109375" style="12"/>
  </cols>
  <sheetData>
    <row r="1" spans="1:18" ht="54" customHeight="1" x14ac:dyDescent="0.2">
      <c r="A1" s="12" t="s">
        <v>69</v>
      </c>
    </row>
    <row r="2" spans="1:18" ht="43.9" customHeight="1" x14ac:dyDescent="0.35">
      <c r="A2" s="166" t="s">
        <v>75</v>
      </c>
      <c r="B2" s="166"/>
      <c r="C2" s="166"/>
      <c r="D2" s="166"/>
      <c r="E2" s="166"/>
      <c r="F2" s="166"/>
      <c r="G2" s="166"/>
      <c r="H2" s="166"/>
      <c r="I2" s="166"/>
      <c r="J2" s="166"/>
      <c r="K2" s="96"/>
      <c r="L2" s="96"/>
      <c r="M2" s="96"/>
      <c r="N2" s="96"/>
      <c r="O2" s="96"/>
      <c r="P2" s="96"/>
      <c r="Q2" s="96"/>
      <c r="R2" s="96"/>
    </row>
    <row r="4" spans="1:18" ht="18" x14ac:dyDescent="0.25">
      <c r="B4" s="11" t="s">
        <v>67</v>
      </c>
    </row>
    <row r="5" spans="1:18" ht="12.75" customHeight="1" x14ac:dyDescent="0.25">
      <c r="B5" s="11"/>
    </row>
    <row r="6" spans="1:18" x14ac:dyDescent="0.2">
      <c r="A6" s="138" t="s">
        <v>61</v>
      </c>
      <c r="B6" s="139" t="s">
        <v>97</v>
      </c>
    </row>
    <row r="7" spans="1:18" x14ac:dyDescent="0.2">
      <c r="A7" s="14"/>
    </row>
    <row r="8" spans="1:18" x14ac:dyDescent="0.2">
      <c r="A8" s="138" t="s">
        <v>62</v>
      </c>
      <c r="B8" s="167" t="s">
        <v>60</v>
      </c>
      <c r="C8" s="167"/>
      <c r="D8" s="167"/>
      <c r="E8" s="167"/>
      <c r="F8" s="167"/>
      <c r="G8" s="167"/>
      <c r="H8" s="167"/>
      <c r="I8" s="167"/>
      <c r="J8" s="167"/>
    </row>
    <row r="9" spans="1:18" x14ac:dyDescent="0.2">
      <c r="A9" s="14"/>
    </row>
    <row r="10" spans="1:18" x14ac:dyDescent="0.2">
      <c r="A10" s="138" t="s">
        <v>63</v>
      </c>
      <c r="B10" s="12" t="s">
        <v>72</v>
      </c>
    </row>
    <row r="11" spans="1:18" x14ac:dyDescent="0.2">
      <c r="A11" s="14"/>
      <c r="B11" s="139" t="s">
        <v>73</v>
      </c>
    </row>
    <row r="12" spans="1:18" x14ac:dyDescent="0.2">
      <c r="A12" s="14"/>
      <c r="B12" s="139"/>
      <c r="C12" s="170"/>
      <c r="D12" s="171"/>
      <c r="E12" s="171"/>
    </row>
    <row r="13" spans="1:18" x14ac:dyDescent="0.2">
      <c r="A13" s="14">
        <v>4</v>
      </c>
      <c r="B13" s="172" t="s">
        <v>98</v>
      </c>
      <c r="C13" s="173"/>
      <c r="D13" s="173"/>
    </row>
    <row r="14" spans="1:18" x14ac:dyDescent="0.2">
      <c r="A14" s="14"/>
      <c r="B14" s="168" t="s">
        <v>91</v>
      </c>
      <c r="C14" s="169"/>
      <c r="D14" s="169"/>
      <c r="E14" s="174" t="s">
        <v>107</v>
      </c>
      <c r="F14" s="175"/>
      <c r="G14" s="175"/>
      <c r="H14" s="175"/>
      <c r="I14" s="175"/>
      <c r="J14" s="175"/>
      <c r="K14" s="175"/>
      <c r="L14" s="175"/>
      <c r="M14" s="175"/>
    </row>
    <row r="15" spans="1:18" x14ac:dyDescent="0.2">
      <c r="A15" s="14"/>
      <c r="B15" s="168" t="s">
        <v>99</v>
      </c>
      <c r="C15" s="169"/>
      <c r="D15" s="169"/>
      <c r="E15" s="174" t="s">
        <v>103</v>
      </c>
      <c r="F15" s="175"/>
      <c r="G15" s="175"/>
      <c r="H15" s="175"/>
      <c r="I15" s="175"/>
      <c r="J15" s="175"/>
      <c r="K15" s="175"/>
      <c r="L15" s="175"/>
      <c r="M15" s="175"/>
    </row>
    <row r="16" spans="1:18" x14ac:dyDescent="0.2">
      <c r="A16" s="14"/>
      <c r="B16" s="168" t="s">
        <v>100</v>
      </c>
      <c r="C16" s="169"/>
      <c r="D16" s="169"/>
      <c r="E16" s="174" t="s">
        <v>104</v>
      </c>
      <c r="F16" s="175"/>
      <c r="G16" s="175"/>
      <c r="H16" s="175"/>
      <c r="I16" s="175"/>
      <c r="J16" s="175"/>
      <c r="K16" s="175"/>
      <c r="L16" s="175"/>
      <c r="M16" s="175"/>
    </row>
    <row r="17" spans="1:13" x14ac:dyDescent="0.2">
      <c r="A17" s="138"/>
      <c r="B17" s="168" t="s">
        <v>101</v>
      </c>
      <c r="C17" s="169"/>
      <c r="D17" s="169"/>
      <c r="E17" s="174" t="s">
        <v>105</v>
      </c>
      <c r="F17" s="175"/>
      <c r="G17" s="175"/>
      <c r="H17" s="175"/>
      <c r="I17" s="175"/>
      <c r="J17" s="175"/>
      <c r="K17" s="175"/>
      <c r="L17" s="175"/>
      <c r="M17" s="175"/>
    </row>
    <row r="18" spans="1:13" x14ac:dyDescent="0.2">
      <c r="B18" s="168" t="s">
        <v>102</v>
      </c>
      <c r="C18" s="169"/>
      <c r="D18" s="169"/>
      <c r="E18" s="174" t="s">
        <v>106</v>
      </c>
      <c r="F18" s="175"/>
      <c r="G18" s="175"/>
      <c r="H18" s="175"/>
      <c r="I18" s="175"/>
      <c r="J18" s="175"/>
      <c r="K18" s="175"/>
      <c r="L18" s="175"/>
      <c r="M18" s="175"/>
    </row>
    <row r="21" spans="1:13" x14ac:dyDescent="0.2">
      <c r="A21" s="139" t="s">
        <v>76</v>
      </c>
    </row>
  </sheetData>
  <sheetProtection algorithmName="SHA-512" hashValue="MpE82teuLZscCRRi8P/W6nJ4FMvU7g9NzsMFjGvYbE5IOWnrrU1hXOxPB3bUYgUNxOdeG6hmiLXbO7I7mUhgPg==" saltValue="iBo3ASoVxbb+fXOyA2jXtg==" spinCount="100000" sheet="1" selectLockedCells="1"/>
  <mergeCells count="14">
    <mergeCell ref="B17:D17"/>
    <mergeCell ref="B18:D18"/>
    <mergeCell ref="E15:M15"/>
    <mergeCell ref="E14:M14"/>
    <mergeCell ref="E16:M16"/>
    <mergeCell ref="E17:M17"/>
    <mergeCell ref="E18:M18"/>
    <mergeCell ref="A2:J2"/>
    <mergeCell ref="B8:J8"/>
    <mergeCell ref="B16:D16"/>
    <mergeCell ref="B15:D15"/>
    <mergeCell ref="B14:D14"/>
    <mergeCell ref="C12:E12"/>
    <mergeCell ref="B13:D13"/>
  </mergeCells>
  <phoneticPr fontId="0" type="noConversion"/>
  <hyperlinks>
    <hyperlink ref="B14:D14" location="'Quit Claim Deed'!A1" display="Quit Claim Deed" xr:uid="{D62A109C-AB0E-4E52-AC93-541FAF2499BB}"/>
    <hyperlink ref="B15:D15" location="'Financial Goals'!A1" display="Financial Goals" xr:uid="{893B91F4-068B-4AD4-AA2F-C049BE46240B}"/>
    <hyperlink ref="B16:D16" location="'Personal Financial Statement'!A1" display="Personal Financial Statement" xr:uid="{790CA48C-2523-4342-AF50-A7E02D666CD2}"/>
    <hyperlink ref="B17:D17" location="'Debt List'!A1" display="Debt List" xr:uid="{CB1F3326-D84B-4767-B53E-F7B4F479E509}"/>
    <hyperlink ref="B18:D18" location="'Debt Repayment Schedule'!A1" display="Debt Repayment Schedule" xr:uid="{5DD9A31C-C0C9-4EED-86FD-7EB7BCA02F9B}"/>
  </hyperlinks>
  <pageMargins left="0.75" right="0.75" top="1" bottom="1" header="0.5" footer="0.5"/>
  <pageSetup orientation="portrait" horizontalDpi="300" verticalDpi="300" r:id="rId1"/>
  <headerFooter alignWithMargins="0"/>
  <ignoredErrors>
    <ignoredError sqref="A6 A8:A10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19B37-30A4-4C95-A5B0-29B245F9E82B}">
  <sheetPr>
    <tabColor rgb="FFFFC000"/>
  </sheetPr>
  <dimension ref="A1:I36"/>
  <sheetViews>
    <sheetView topLeftCell="A18" workbookViewId="0">
      <selection activeCell="A27" sqref="A27:D29"/>
    </sheetView>
  </sheetViews>
  <sheetFormatPr defaultColWidth="8.7109375" defaultRowHeight="18" x14ac:dyDescent="0.2"/>
  <cols>
    <col min="1" max="4" width="11.42578125" style="142" customWidth="1"/>
    <col min="5" max="5" width="4" style="142" customWidth="1"/>
    <col min="6" max="9" width="12.28515625" style="142" customWidth="1"/>
    <col min="10" max="16384" width="8.7109375" style="142"/>
  </cols>
  <sheetData>
    <row r="1" spans="1:9" ht="36" thickTop="1" x14ac:dyDescent="0.2">
      <c r="A1" s="188" t="s">
        <v>91</v>
      </c>
      <c r="B1" s="189"/>
      <c r="C1" s="189"/>
      <c r="D1" s="189"/>
      <c r="E1" s="189"/>
      <c r="F1" s="189"/>
      <c r="G1" s="189"/>
      <c r="H1" s="189"/>
      <c r="I1" s="190"/>
    </row>
    <row r="2" spans="1:9" x14ac:dyDescent="0.2">
      <c r="A2" s="143"/>
      <c r="I2" s="144"/>
    </row>
    <row r="3" spans="1:9" s="162" customFormat="1" x14ac:dyDescent="0.2">
      <c r="A3" s="179" t="s">
        <v>108</v>
      </c>
      <c r="B3" s="180"/>
      <c r="C3" s="180"/>
      <c r="D3" s="180"/>
      <c r="E3" s="180"/>
      <c r="F3" s="180"/>
      <c r="G3" s="180"/>
      <c r="H3" s="180"/>
      <c r="I3" s="181"/>
    </row>
    <row r="4" spans="1:9" s="162" customFormat="1" x14ac:dyDescent="0.2">
      <c r="A4" s="179" t="s">
        <v>109</v>
      </c>
      <c r="B4" s="180"/>
      <c r="C4" s="180"/>
      <c r="D4" s="180"/>
      <c r="E4" s="180"/>
      <c r="F4" s="180"/>
      <c r="G4" s="180"/>
      <c r="H4" s="180"/>
      <c r="I4" s="181"/>
    </row>
    <row r="5" spans="1:9" x14ac:dyDescent="0.2">
      <c r="A5" s="143" t="s">
        <v>92</v>
      </c>
      <c r="I5" s="144"/>
    </row>
    <row r="6" spans="1:9" x14ac:dyDescent="0.2">
      <c r="A6" s="143"/>
      <c r="I6" s="144"/>
    </row>
    <row r="7" spans="1:9" x14ac:dyDescent="0.2">
      <c r="A7" s="143" t="s">
        <v>93</v>
      </c>
      <c r="I7" s="144"/>
    </row>
    <row r="8" spans="1:9" x14ac:dyDescent="0.2">
      <c r="A8" s="187" t="s">
        <v>110</v>
      </c>
      <c r="B8" s="182"/>
      <c r="C8" s="182"/>
      <c r="D8" s="182"/>
      <c r="F8" s="182" t="s">
        <v>111</v>
      </c>
      <c r="G8" s="182"/>
      <c r="H8" s="182"/>
      <c r="I8" s="183"/>
    </row>
    <row r="9" spans="1:9" x14ac:dyDescent="0.2">
      <c r="A9" s="187" t="s">
        <v>112</v>
      </c>
      <c r="B9" s="182"/>
      <c r="C9" s="182"/>
      <c r="D9" s="182"/>
      <c r="F9" s="182" t="s">
        <v>113</v>
      </c>
      <c r="G9" s="182"/>
      <c r="H9" s="182"/>
      <c r="I9" s="183"/>
    </row>
    <row r="10" spans="1:9" x14ac:dyDescent="0.2">
      <c r="A10" s="187" t="s">
        <v>114</v>
      </c>
      <c r="B10" s="182"/>
      <c r="C10" s="182"/>
      <c r="D10" s="182"/>
      <c r="F10" s="182"/>
      <c r="G10" s="182"/>
      <c r="H10" s="182"/>
      <c r="I10" s="183"/>
    </row>
    <row r="11" spans="1:9" x14ac:dyDescent="0.2">
      <c r="A11" s="187" t="s">
        <v>115</v>
      </c>
      <c r="B11" s="182"/>
      <c r="C11" s="182"/>
      <c r="D11" s="182"/>
      <c r="F11" s="182" t="s">
        <v>117</v>
      </c>
      <c r="G11" s="182"/>
      <c r="H11" s="182"/>
      <c r="I11" s="183"/>
    </row>
    <row r="12" spans="1:9" x14ac:dyDescent="0.2">
      <c r="A12" s="187" t="s">
        <v>116</v>
      </c>
      <c r="B12" s="182"/>
      <c r="C12" s="182"/>
      <c r="D12" s="182"/>
      <c r="F12" s="182" t="s">
        <v>118</v>
      </c>
      <c r="G12" s="182"/>
      <c r="H12" s="182"/>
      <c r="I12" s="183"/>
    </row>
    <row r="13" spans="1:9" x14ac:dyDescent="0.2">
      <c r="A13" s="187"/>
      <c r="B13" s="182"/>
      <c r="C13" s="182"/>
      <c r="D13" s="182"/>
      <c r="F13" s="182" t="s">
        <v>119</v>
      </c>
      <c r="G13" s="182"/>
      <c r="H13" s="182"/>
      <c r="I13" s="183"/>
    </row>
    <row r="14" spans="1:9" x14ac:dyDescent="0.2">
      <c r="A14" s="187" t="s">
        <v>120</v>
      </c>
      <c r="B14" s="182"/>
      <c r="C14" s="182"/>
      <c r="D14" s="182"/>
      <c r="F14" s="182" t="s">
        <v>121</v>
      </c>
      <c r="G14" s="182"/>
      <c r="H14" s="182"/>
      <c r="I14" s="183"/>
    </row>
    <row r="15" spans="1:9" x14ac:dyDescent="0.2">
      <c r="A15" s="187"/>
      <c r="B15" s="182"/>
      <c r="C15" s="182"/>
      <c r="D15" s="182"/>
      <c r="F15" s="182" t="s">
        <v>122</v>
      </c>
      <c r="G15" s="182"/>
      <c r="H15" s="182"/>
      <c r="I15" s="183"/>
    </row>
    <row r="16" spans="1:9" x14ac:dyDescent="0.2">
      <c r="A16" s="187"/>
      <c r="B16" s="182"/>
      <c r="C16" s="182"/>
      <c r="D16" s="182"/>
      <c r="F16" s="182"/>
      <c r="G16" s="182"/>
      <c r="H16" s="182"/>
      <c r="I16" s="183"/>
    </row>
    <row r="17" spans="1:9" x14ac:dyDescent="0.2">
      <c r="A17" s="187"/>
      <c r="B17" s="182"/>
      <c r="C17" s="182"/>
      <c r="D17" s="182"/>
      <c r="F17" s="182"/>
      <c r="G17" s="182"/>
      <c r="H17" s="182"/>
      <c r="I17" s="183"/>
    </row>
    <row r="18" spans="1:9" x14ac:dyDescent="0.2">
      <c r="A18" s="187"/>
      <c r="B18" s="182"/>
      <c r="C18" s="182"/>
      <c r="D18" s="182"/>
      <c r="F18" s="182"/>
      <c r="G18" s="182"/>
      <c r="H18" s="182"/>
      <c r="I18" s="183"/>
    </row>
    <row r="19" spans="1:9" x14ac:dyDescent="0.2">
      <c r="A19" s="187"/>
      <c r="B19" s="182"/>
      <c r="C19" s="182"/>
      <c r="D19" s="182"/>
      <c r="F19" s="182"/>
      <c r="G19" s="182"/>
      <c r="H19" s="182"/>
      <c r="I19" s="183"/>
    </row>
    <row r="20" spans="1:9" x14ac:dyDescent="0.2">
      <c r="A20" s="187"/>
      <c r="B20" s="182"/>
      <c r="C20" s="182"/>
      <c r="D20" s="182"/>
      <c r="F20" s="182"/>
      <c r="G20" s="182"/>
      <c r="H20" s="182"/>
      <c r="I20" s="183"/>
    </row>
    <row r="21" spans="1:9" x14ac:dyDescent="0.2">
      <c r="A21" s="187"/>
      <c r="B21" s="182"/>
      <c r="C21" s="182"/>
      <c r="D21" s="182"/>
      <c r="F21" s="182"/>
      <c r="G21" s="182"/>
      <c r="H21" s="182"/>
      <c r="I21" s="183"/>
    </row>
    <row r="22" spans="1:9" x14ac:dyDescent="0.2">
      <c r="A22" s="187"/>
      <c r="B22" s="182"/>
      <c r="C22" s="182"/>
      <c r="D22" s="182"/>
      <c r="F22" s="182"/>
      <c r="G22" s="182"/>
      <c r="H22" s="182"/>
      <c r="I22" s="183"/>
    </row>
    <row r="23" spans="1:9" x14ac:dyDescent="0.2">
      <c r="A23" s="187"/>
      <c r="B23" s="182"/>
      <c r="C23" s="182"/>
      <c r="D23" s="182"/>
      <c r="F23" s="182"/>
      <c r="G23" s="182"/>
      <c r="H23" s="182"/>
      <c r="I23" s="183"/>
    </row>
    <row r="24" spans="1:9" x14ac:dyDescent="0.2">
      <c r="A24" s="187"/>
      <c r="B24" s="182"/>
      <c r="C24" s="182"/>
      <c r="D24" s="182"/>
      <c r="F24" s="182"/>
      <c r="G24" s="182"/>
      <c r="H24" s="182"/>
      <c r="I24" s="183"/>
    </row>
    <row r="25" spans="1:9" x14ac:dyDescent="0.2">
      <c r="A25" s="143"/>
      <c r="I25" s="144"/>
    </row>
    <row r="26" spans="1:9" ht="60" customHeight="1" x14ac:dyDescent="0.2">
      <c r="A26" s="186" t="s">
        <v>95</v>
      </c>
      <c r="B26" s="184"/>
      <c r="C26" s="184"/>
      <c r="D26" s="184"/>
      <c r="F26" s="184" t="s">
        <v>96</v>
      </c>
      <c r="G26" s="184"/>
      <c r="H26" s="184"/>
      <c r="I26" s="185"/>
    </row>
    <row r="27" spans="1:9" x14ac:dyDescent="0.2">
      <c r="A27" s="176" t="s">
        <v>166</v>
      </c>
      <c r="B27" s="177"/>
      <c r="C27" s="177"/>
      <c r="D27" s="177"/>
      <c r="F27" s="177" t="s">
        <v>123</v>
      </c>
      <c r="G27" s="177"/>
      <c r="H27" s="177"/>
      <c r="I27" s="178"/>
    </row>
    <row r="28" spans="1:9" x14ac:dyDescent="0.2">
      <c r="A28" s="176"/>
      <c r="B28" s="177"/>
      <c r="C28" s="177"/>
      <c r="D28" s="177"/>
      <c r="F28" s="177"/>
      <c r="G28" s="177"/>
      <c r="H28" s="177"/>
      <c r="I28" s="178"/>
    </row>
    <row r="29" spans="1:9" x14ac:dyDescent="0.2">
      <c r="A29" s="176"/>
      <c r="B29" s="177"/>
      <c r="C29" s="177"/>
      <c r="D29" s="177"/>
      <c r="F29" s="177"/>
      <c r="G29" s="177"/>
      <c r="H29" s="177"/>
      <c r="I29" s="178"/>
    </row>
    <row r="30" spans="1:9" x14ac:dyDescent="0.2">
      <c r="A30" s="143"/>
      <c r="I30" s="144"/>
    </row>
    <row r="31" spans="1:9" x14ac:dyDescent="0.2">
      <c r="A31" s="176" t="s">
        <v>124</v>
      </c>
      <c r="B31" s="177"/>
      <c r="C31" s="177"/>
      <c r="D31" s="177"/>
      <c r="F31" s="177" t="s">
        <v>123</v>
      </c>
      <c r="G31" s="177"/>
      <c r="H31" s="177"/>
      <c r="I31" s="178"/>
    </row>
    <row r="32" spans="1:9" x14ac:dyDescent="0.2">
      <c r="A32" s="176"/>
      <c r="B32" s="177"/>
      <c r="C32" s="177"/>
      <c r="D32" s="177"/>
      <c r="F32" s="177"/>
      <c r="G32" s="177"/>
      <c r="H32" s="177"/>
      <c r="I32" s="178"/>
    </row>
    <row r="33" spans="1:9" x14ac:dyDescent="0.2">
      <c r="A33" s="176"/>
      <c r="B33" s="177"/>
      <c r="C33" s="177"/>
      <c r="D33" s="177"/>
      <c r="F33" s="177"/>
      <c r="G33" s="177"/>
      <c r="H33" s="177"/>
      <c r="I33" s="178"/>
    </row>
    <row r="34" spans="1:9" x14ac:dyDescent="0.2">
      <c r="A34" s="143"/>
      <c r="I34" s="144"/>
    </row>
    <row r="35" spans="1:9" ht="18.75" thickBot="1" x14ac:dyDescent="0.25">
      <c r="A35" s="145" t="s">
        <v>94</v>
      </c>
      <c r="B35" s="146"/>
      <c r="C35" s="146"/>
      <c r="D35" s="146"/>
      <c r="E35" s="146"/>
      <c r="F35" s="146"/>
      <c r="G35" s="146"/>
      <c r="H35" s="146"/>
      <c r="I35" s="147"/>
    </row>
    <row r="36" spans="1:9" ht="18.75" thickTop="1" x14ac:dyDescent="0.2"/>
  </sheetData>
  <sheetProtection algorithmName="SHA-512" hashValue="3Ovw9MUJ6nyNLROuzR2fjYtVxn2Spim3ZZQNtOXCSosj03NcwIq6YEHCWN7EiESJfNnEBsugihenGjzj71px6Q==" saltValue="KDrSnb6P+m3/I7LdeP6uqQ==" spinCount="100000" sheet="1" objects="1" scenarios="1" selectLockedCells="1"/>
  <mergeCells count="43">
    <mergeCell ref="A1:I1"/>
    <mergeCell ref="F21:I21"/>
    <mergeCell ref="A19:D19"/>
    <mergeCell ref="A20:D20"/>
    <mergeCell ref="A21:D21"/>
    <mergeCell ref="A22:D22"/>
    <mergeCell ref="A17:D17"/>
    <mergeCell ref="A18:D18"/>
    <mergeCell ref="F18:I18"/>
    <mergeCell ref="F19:I19"/>
    <mergeCell ref="F20:I20"/>
    <mergeCell ref="A24:D24"/>
    <mergeCell ref="F8:I8"/>
    <mergeCell ref="F9:I9"/>
    <mergeCell ref="F10:I10"/>
    <mergeCell ref="F11:I11"/>
    <mergeCell ref="F12:I12"/>
    <mergeCell ref="F13:I13"/>
    <mergeCell ref="F14:I14"/>
    <mergeCell ref="F17:I17"/>
    <mergeCell ref="A8:D8"/>
    <mergeCell ref="A9:D9"/>
    <mergeCell ref="A10:D10"/>
    <mergeCell ref="A11:D11"/>
    <mergeCell ref="A12:D12"/>
    <mergeCell ref="A13:D13"/>
    <mergeCell ref="A14:D14"/>
    <mergeCell ref="A27:D29"/>
    <mergeCell ref="A31:D33"/>
    <mergeCell ref="F27:I29"/>
    <mergeCell ref="F31:I33"/>
    <mergeCell ref="A3:I3"/>
    <mergeCell ref="A4:I4"/>
    <mergeCell ref="F22:I22"/>
    <mergeCell ref="F23:I23"/>
    <mergeCell ref="F24:I24"/>
    <mergeCell ref="F26:I26"/>
    <mergeCell ref="A26:D26"/>
    <mergeCell ref="F15:I15"/>
    <mergeCell ref="F16:I16"/>
    <mergeCell ref="A15:D15"/>
    <mergeCell ref="A16:D16"/>
    <mergeCell ref="A23:D23"/>
  </mergeCell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3BA39-D111-48BF-9E0E-5FB2C7FEA513}">
  <sheetPr>
    <tabColor rgb="FFFFC000"/>
  </sheetPr>
  <dimension ref="A1:D39"/>
  <sheetViews>
    <sheetView topLeftCell="A13" workbookViewId="0">
      <selection activeCell="B13" sqref="B13"/>
    </sheetView>
  </sheetViews>
  <sheetFormatPr defaultColWidth="8.7109375" defaultRowHeight="12.75" x14ac:dyDescent="0.2"/>
  <cols>
    <col min="1" max="1" width="16.7109375" style="156" customWidth="1"/>
    <col min="2" max="2" width="65.140625" style="159" customWidth="1"/>
    <col min="3" max="3" width="28.42578125" style="159" customWidth="1"/>
    <col min="4" max="4" width="22.42578125" style="159" customWidth="1"/>
    <col min="5" max="16384" width="8.7109375" style="156"/>
  </cols>
  <sheetData>
    <row r="1" spans="1:4" ht="20.25" x14ac:dyDescent="0.2">
      <c r="A1" s="191" t="s">
        <v>125</v>
      </c>
      <c r="B1" s="192"/>
      <c r="C1" s="192"/>
      <c r="D1" s="193"/>
    </row>
    <row r="2" spans="1:4" x14ac:dyDescent="0.2">
      <c r="A2" s="148"/>
      <c r="B2" s="149"/>
      <c r="C2" s="149"/>
      <c r="D2" s="150"/>
    </row>
    <row r="3" spans="1:4" s="157" customFormat="1" x14ac:dyDescent="0.2">
      <c r="A3" s="151" t="s">
        <v>0</v>
      </c>
      <c r="B3" s="152" t="s">
        <v>77</v>
      </c>
      <c r="C3" s="152" t="s">
        <v>78</v>
      </c>
      <c r="D3" s="153" t="s">
        <v>79</v>
      </c>
    </row>
    <row r="4" spans="1:4" x14ac:dyDescent="0.2">
      <c r="A4" s="148" t="s">
        <v>5</v>
      </c>
      <c r="B4" s="154" t="s">
        <v>84</v>
      </c>
      <c r="C4" s="154" t="s">
        <v>85</v>
      </c>
      <c r="D4" s="155">
        <v>43983</v>
      </c>
    </row>
    <row r="5" spans="1:4" x14ac:dyDescent="0.2">
      <c r="A5" s="148"/>
      <c r="B5" s="158" t="s">
        <v>126</v>
      </c>
      <c r="C5" s="158" t="s">
        <v>127</v>
      </c>
      <c r="D5" s="158"/>
    </row>
    <row r="6" spans="1:4" x14ac:dyDescent="0.2">
      <c r="A6" s="148"/>
      <c r="B6" s="158" t="s">
        <v>128</v>
      </c>
      <c r="C6" s="158" t="s">
        <v>127</v>
      </c>
      <c r="D6" s="158"/>
    </row>
    <row r="7" spans="1:4" x14ac:dyDescent="0.2">
      <c r="A7" s="148"/>
      <c r="B7" s="158" t="s">
        <v>129</v>
      </c>
      <c r="C7" s="158" t="s">
        <v>127</v>
      </c>
      <c r="D7" s="158"/>
    </row>
    <row r="8" spans="1:4" x14ac:dyDescent="0.2">
      <c r="A8" s="148"/>
      <c r="B8" s="158"/>
      <c r="C8" s="158"/>
      <c r="D8" s="158"/>
    </row>
    <row r="9" spans="1:4" x14ac:dyDescent="0.2">
      <c r="A9" s="148"/>
      <c r="B9" s="158"/>
      <c r="C9" s="158"/>
      <c r="D9" s="158"/>
    </row>
    <row r="10" spans="1:4" x14ac:dyDescent="0.2">
      <c r="A10" s="148"/>
      <c r="B10" s="158"/>
      <c r="C10" s="158"/>
      <c r="D10" s="158"/>
    </row>
    <row r="11" spans="1:4" x14ac:dyDescent="0.2">
      <c r="A11" s="148" t="s">
        <v>83</v>
      </c>
      <c r="B11" s="154" t="s">
        <v>86</v>
      </c>
      <c r="C11" s="154" t="s">
        <v>33</v>
      </c>
      <c r="D11" s="160" t="s">
        <v>87</v>
      </c>
    </row>
    <row r="12" spans="1:4" x14ac:dyDescent="0.2">
      <c r="A12" s="148"/>
      <c r="B12" s="158" t="s">
        <v>130</v>
      </c>
      <c r="C12" s="158">
        <v>1</v>
      </c>
      <c r="D12" s="164">
        <v>44271</v>
      </c>
    </row>
    <row r="13" spans="1:4" ht="25.5" x14ac:dyDescent="0.2">
      <c r="A13" s="148"/>
      <c r="B13" s="158" t="s">
        <v>132</v>
      </c>
      <c r="C13" s="158">
        <v>125</v>
      </c>
      <c r="D13" s="158"/>
    </row>
    <row r="14" spans="1:4" x14ac:dyDescent="0.2">
      <c r="A14" s="148"/>
      <c r="B14" s="158" t="s">
        <v>131</v>
      </c>
      <c r="C14" s="158">
        <v>23</v>
      </c>
      <c r="D14" s="158"/>
    </row>
    <row r="15" spans="1:4" x14ac:dyDescent="0.2">
      <c r="A15" s="148"/>
      <c r="B15" s="158" t="s">
        <v>136</v>
      </c>
      <c r="C15" s="158"/>
      <c r="D15" s="158"/>
    </row>
    <row r="16" spans="1:4" x14ac:dyDescent="0.2">
      <c r="A16" s="148"/>
      <c r="B16" s="158" t="s">
        <v>137</v>
      </c>
      <c r="C16" s="158"/>
      <c r="D16" s="158"/>
    </row>
    <row r="17" spans="1:4" x14ac:dyDescent="0.2">
      <c r="A17" s="148"/>
      <c r="B17" s="158" t="s">
        <v>138</v>
      </c>
      <c r="C17" s="158"/>
      <c r="D17" s="158"/>
    </row>
    <row r="18" spans="1:4" ht="25.5" x14ac:dyDescent="0.2">
      <c r="A18" s="148" t="s">
        <v>80</v>
      </c>
      <c r="B18" s="154" t="s">
        <v>88</v>
      </c>
      <c r="C18" s="154" t="s">
        <v>89</v>
      </c>
      <c r="D18" s="160" t="s">
        <v>90</v>
      </c>
    </row>
    <row r="19" spans="1:4" x14ac:dyDescent="0.2">
      <c r="A19" s="148"/>
      <c r="B19" s="158" t="s">
        <v>133</v>
      </c>
      <c r="C19" s="165">
        <v>100</v>
      </c>
      <c r="D19" s="158"/>
    </row>
    <row r="20" spans="1:4" x14ac:dyDescent="0.2">
      <c r="A20" s="148"/>
      <c r="B20" s="158" t="s">
        <v>134</v>
      </c>
      <c r="C20" s="165">
        <v>25</v>
      </c>
      <c r="D20" s="158"/>
    </row>
    <row r="21" spans="1:4" x14ac:dyDescent="0.2">
      <c r="A21" s="148"/>
      <c r="B21" s="158"/>
      <c r="C21" s="158"/>
      <c r="D21" s="158"/>
    </row>
    <row r="22" spans="1:4" x14ac:dyDescent="0.2">
      <c r="A22" s="148"/>
      <c r="B22" s="158"/>
      <c r="C22" s="158"/>
      <c r="D22" s="158"/>
    </row>
    <row r="23" spans="1:4" x14ac:dyDescent="0.2">
      <c r="A23" s="148"/>
      <c r="B23" s="158"/>
      <c r="C23" s="158"/>
      <c r="D23" s="158"/>
    </row>
    <row r="24" spans="1:4" x14ac:dyDescent="0.2">
      <c r="A24" s="148"/>
      <c r="B24" s="158"/>
      <c r="C24" s="158"/>
      <c r="D24" s="158"/>
    </row>
    <row r="25" spans="1:4" x14ac:dyDescent="0.2">
      <c r="A25" s="148" t="s">
        <v>81</v>
      </c>
      <c r="B25" s="149"/>
      <c r="C25" s="149"/>
      <c r="D25" s="150"/>
    </row>
    <row r="26" spans="1:4" x14ac:dyDescent="0.2">
      <c r="A26" s="148"/>
      <c r="B26" s="158" t="s">
        <v>139</v>
      </c>
      <c r="C26" s="158"/>
      <c r="D26" s="158"/>
    </row>
    <row r="27" spans="1:4" x14ac:dyDescent="0.2">
      <c r="A27" s="148"/>
      <c r="B27" s="158" t="s">
        <v>140</v>
      </c>
      <c r="C27" s="158"/>
      <c r="D27" s="158"/>
    </row>
    <row r="28" spans="1:4" x14ac:dyDescent="0.2">
      <c r="A28" s="148"/>
      <c r="B28" s="158" t="s">
        <v>141</v>
      </c>
      <c r="C28" s="158"/>
      <c r="D28" s="158"/>
    </row>
    <row r="29" spans="1:4" x14ac:dyDescent="0.2">
      <c r="A29" s="148"/>
      <c r="B29" s="158" t="s">
        <v>142</v>
      </c>
      <c r="C29" s="158"/>
      <c r="D29" s="158"/>
    </row>
    <row r="30" spans="1:4" x14ac:dyDescent="0.2">
      <c r="A30" s="148"/>
      <c r="B30" s="158"/>
      <c r="C30" s="158"/>
      <c r="D30" s="158"/>
    </row>
    <row r="31" spans="1:4" x14ac:dyDescent="0.2">
      <c r="A31" s="148"/>
      <c r="B31" s="158"/>
      <c r="C31" s="158"/>
      <c r="D31" s="158"/>
    </row>
    <row r="32" spans="1:4" x14ac:dyDescent="0.2">
      <c r="A32" s="148" t="s">
        <v>82</v>
      </c>
      <c r="B32" s="149"/>
      <c r="C32" s="149"/>
      <c r="D32" s="150"/>
    </row>
    <row r="33" spans="1:4" x14ac:dyDescent="0.2">
      <c r="A33" s="148"/>
      <c r="B33" s="158" t="s">
        <v>143</v>
      </c>
      <c r="C33" s="158"/>
      <c r="D33" s="158"/>
    </row>
    <row r="34" spans="1:4" x14ac:dyDescent="0.2">
      <c r="A34" s="148"/>
      <c r="B34" s="158" t="s">
        <v>144</v>
      </c>
      <c r="C34" s="158"/>
      <c r="D34" s="158"/>
    </row>
    <row r="35" spans="1:4" x14ac:dyDescent="0.2">
      <c r="A35" s="148"/>
      <c r="B35" s="158" t="s">
        <v>145</v>
      </c>
      <c r="C35" s="158"/>
      <c r="D35" s="158"/>
    </row>
    <row r="36" spans="1:4" x14ac:dyDescent="0.2">
      <c r="A36" s="148"/>
      <c r="B36" s="158" t="s">
        <v>146</v>
      </c>
      <c r="C36" s="158"/>
      <c r="D36" s="158"/>
    </row>
    <row r="37" spans="1:4" x14ac:dyDescent="0.2">
      <c r="A37" s="148"/>
      <c r="B37" s="158"/>
      <c r="C37" s="158"/>
      <c r="D37" s="158"/>
    </row>
    <row r="38" spans="1:4" x14ac:dyDescent="0.2">
      <c r="A38" s="148"/>
      <c r="B38" s="158"/>
      <c r="C38" s="158"/>
      <c r="D38" s="158"/>
    </row>
    <row r="39" spans="1:4" ht="13.5" thickBot="1" x14ac:dyDescent="0.25">
      <c r="A39" s="161"/>
      <c r="B39" s="158"/>
      <c r="C39" s="158"/>
      <c r="D39" s="158"/>
    </row>
  </sheetData>
  <sheetProtection algorithmName="SHA-512" hashValue="ndj/Uzah+Th4/CPGq0ex19QhdE8nVT0MivLm2uLZtY8YpPi8/L+P9D/yscgJzusujh3x3/IsKbbBuMIcfFiFGQ==" saltValue="ocVdYEMuXfLFZ2cpbo5FYA==" spinCount="100000" sheet="1" objects="1" scenarios="1" selectLockedCells="1"/>
  <mergeCells count="1">
    <mergeCell ref="A1: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R321"/>
  <sheetViews>
    <sheetView zoomScale="70" zoomScaleNormal="70" workbookViewId="0">
      <pane xSplit="2" ySplit="5" topLeftCell="C26" activePane="bottomRight" state="frozen"/>
      <selection activeCell="C42" sqref="C42"/>
      <selection pane="topRight" activeCell="C42" sqref="C42"/>
      <selection pane="bottomLeft" activeCell="C42" sqref="C42"/>
      <selection pane="bottomRight" activeCell="C41" sqref="C41"/>
    </sheetView>
  </sheetViews>
  <sheetFormatPr defaultColWidth="9.140625" defaultRowHeight="12.75" x14ac:dyDescent="0.2"/>
  <cols>
    <col min="1" max="1" width="10.28515625" customWidth="1"/>
    <col min="2" max="2" width="58.7109375" customWidth="1"/>
    <col min="3" max="3" width="18.42578125" style="2" customWidth="1"/>
    <col min="4" max="4" width="17.7109375" style="2" customWidth="1"/>
  </cols>
  <sheetData>
    <row r="1" spans="1:18" x14ac:dyDescent="0.2">
      <c r="A1" s="171"/>
      <c r="B1" s="171"/>
      <c r="C1" s="171"/>
      <c r="D1" s="171"/>
    </row>
    <row r="2" spans="1:18" ht="55.15" customHeight="1" x14ac:dyDescent="0.2">
      <c r="A2" s="171"/>
      <c r="B2" s="171"/>
      <c r="C2" s="171"/>
      <c r="D2" s="171"/>
    </row>
    <row r="3" spans="1:18" ht="54" customHeight="1" x14ac:dyDescent="0.3">
      <c r="A3" s="5"/>
      <c r="B3" s="194" t="s">
        <v>2</v>
      </c>
      <c r="C3" s="195"/>
      <c r="D3" s="196"/>
      <c r="E3" s="5"/>
      <c r="F3" s="5"/>
      <c r="G3" s="5"/>
      <c r="H3" s="5"/>
      <c r="I3" s="5"/>
      <c r="J3" s="5"/>
      <c r="K3" s="5"/>
    </row>
    <row r="4" spans="1:18" ht="51" customHeight="1" x14ac:dyDescent="0.35">
      <c r="A4" s="4"/>
      <c r="B4" s="102" t="s">
        <v>66</v>
      </c>
      <c r="C4" s="197" t="s">
        <v>147</v>
      </c>
      <c r="D4" s="197"/>
      <c r="E4" s="4"/>
      <c r="F4" s="4"/>
      <c r="G4" s="4"/>
      <c r="H4" s="4"/>
      <c r="I4" s="4"/>
      <c r="J4" s="4"/>
      <c r="K4" s="4"/>
      <c r="L4" s="96"/>
      <c r="M4" s="96"/>
      <c r="N4" s="96"/>
      <c r="O4" s="96"/>
      <c r="P4" s="96"/>
      <c r="Q4" s="96"/>
      <c r="R4" s="96"/>
    </row>
    <row r="5" spans="1:18" s="5" customFormat="1" ht="20.25" x14ac:dyDescent="0.3">
      <c r="A5" s="17"/>
      <c r="B5" s="57" t="s">
        <v>57</v>
      </c>
      <c r="C5" s="50"/>
      <c r="D5" s="16"/>
      <c r="E5" s="17"/>
      <c r="F5" s="17"/>
      <c r="G5" s="17"/>
      <c r="H5" s="17"/>
      <c r="I5" s="17"/>
      <c r="J5" s="17"/>
      <c r="K5" s="17"/>
    </row>
    <row r="6" spans="1:18" s="4" customFormat="1" ht="15.75" x14ac:dyDescent="0.25">
      <c r="B6" s="48"/>
      <c r="C6" s="51" t="s">
        <v>3</v>
      </c>
      <c r="D6" s="47"/>
    </row>
    <row r="7" spans="1:18" s="17" customFormat="1" ht="15" x14ac:dyDescent="0.2">
      <c r="A7" s="1"/>
      <c r="B7" s="93" t="s">
        <v>4</v>
      </c>
      <c r="C7" s="55"/>
      <c r="D7" s="18"/>
      <c r="E7" s="1"/>
      <c r="F7" s="1"/>
      <c r="G7" s="1"/>
      <c r="H7" s="1"/>
      <c r="I7" s="1"/>
      <c r="J7" s="1"/>
      <c r="K7" s="1"/>
    </row>
    <row r="8" spans="1:18" s="4" customFormat="1" ht="15.75" x14ac:dyDescent="0.25">
      <c r="A8"/>
      <c r="B8" s="94" t="s">
        <v>5</v>
      </c>
      <c r="C8" s="56"/>
      <c r="D8" s="18"/>
      <c r="E8"/>
      <c r="F8"/>
      <c r="G8"/>
      <c r="H8"/>
      <c r="I8"/>
      <c r="J8"/>
      <c r="K8"/>
    </row>
    <row r="9" spans="1:18" s="1" customFormat="1" ht="15.4" customHeight="1" x14ac:dyDescent="0.2">
      <c r="A9"/>
      <c r="B9" s="94" t="s">
        <v>6</v>
      </c>
      <c r="C9" s="56"/>
      <c r="D9" s="18"/>
      <c r="E9"/>
      <c r="F9"/>
      <c r="G9"/>
      <c r="H9"/>
      <c r="I9"/>
      <c r="J9"/>
      <c r="K9"/>
    </row>
    <row r="10" spans="1:18" ht="15" x14ac:dyDescent="0.2">
      <c r="B10" s="94" t="s">
        <v>7</v>
      </c>
      <c r="C10" s="56"/>
      <c r="D10" s="18"/>
    </row>
    <row r="11" spans="1:18" ht="15" x14ac:dyDescent="0.2">
      <c r="B11" s="94" t="s">
        <v>8</v>
      </c>
      <c r="C11" s="56"/>
      <c r="D11" s="18"/>
    </row>
    <row r="12" spans="1:18" ht="15" x14ac:dyDescent="0.2">
      <c r="B12" s="94" t="s">
        <v>9</v>
      </c>
      <c r="C12" s="56"/>
      <c r="D12" s="18"/>
    </row>
    <row r="13" spans="1:18" ht="15" x14ac:dyDescent="0.2">
      <c r="B13" s="94" t="s">
        <v>10</v>
      </c>
      <c r="C13" s="56"/>
      <c r="D13" s="18"/>
    </row>
    <row r="14" spans="1:18" ht="15" x14ac:dyDescent="0.2">
      <c r="B14" s="94" t="s">
        <v>11</v>
      </c>
      <c r="C14" s="56"/>
      <c r="D14" s="18"/>
    </row>
    <row r="15" spans="1:18" ht="15" x14ac:dyDescent="0.2">
      <c r="B15" s="94" t="s">
        <v>12</v>
      </c>
      <c r="C15" s="56"/>
      <c r="D15" s="18"/>
    </row>
    <row r="16" spans="1:18" ht="15" x14ac:dyDescent="0.2">
      <c r="B16" s="94" t="s">
        <v>13</v>
      </c>
      <c r="C16" s="56"/>
      <c r="D16" s="18"/>
    </row>
    <row r="17" spans="1:11" ht="15" x14ac:dyDescent="0.2">
      <c r="B17" s="94" t="s">
        <v>14</v>
      </c>
      <c r="C17" s="56"/>
      <c r="D17" s="18"/>
    </row>
    <row r="18" spans="1:11" ht="15" x14ac:dyDescent="0.2">
      <c r="B18" s="94" t="s">
        <v>15</v>
      </c>
      <c r="C18" s="56"/>
      <c r="D18" s="18"/>
    </row>
    <row r="19" spans="1:11" ht="15" x14ac:dyDescent="0.2">
      <c r="B19" s="94" t="s">
        <v>16</v>
      </c>
      <c r="C19" s="56"/>
      <c r="D19" s="18"/>
    </row>
    <row r="20" spans="1:11" ht="15" x14ac:dyDescent="0.2">
      <c r="B20" s="94" t="s">
        <v>17</v>
      </c>
      <c r="C20" s="56"/>
      <c r="D20" s="18"/>
    </row>
    <row r="21" spans="1:11" ht="15" x14ac:dyDescent="0.2">
      <c r="B21" s="94" t="s">
        <v>18</v>
      </c>
      <c r="C21" s="56"/>
      <c r="D21" s="18"/>
    </row>
    <row r="22" spans="1:11" ht="15" x14ac:dyDescent="0.2">
      <c r="B22" s="94" t="s">
        <v>18</v>
      </c>
      <c r="C22" s="56"/>
      <c r="D22" s="18"/>
    </row>
    <row r="23" spans="1:11" ht="15" x14ac:dyDescent="0.2">
      <c r="B23" s="94" t="s">
        <v>18</v>
      </c>
      <c r="C23" s="56"/>
      <c r="D23" s="18"/>
    </row>
    <row r="24" spans="1:11" ht="15.75" thickBot="1" x14ac:dyDescent="0.25">
      <c r="B24" s="94" t="s">
        <v>18</v>
      </c>
      <c r="C24" s="56"/>
      <c r="D24" s="18"/>
    </row>
    <row r="25" spans="1:11" ht="16.5" thickBot="1" x14ac:dyDescent="0.3">
      <c r="A25" s="45"/>
      <c r="B25" s="22" t="s">
        <v>19</v>
      </c>
      <c r="C25" s="54"/>
      <c r="D25" s="95">
        <f>SUM(C7:C24)</f>
        <v>0</v>
      </c>
      <c r="E25" s="45"/>
      <c r="F25" s="45"/>
      <c r="G25" s="45"/>
      <c r="H25" s="45"/>
      <c r="I25" s="45"/>
      <c r="J25" s="45"/>
      <c r="K25" s="45"/>
    </row>
    <row r="26" spans="1:11" x14ac:dyDescent="0.2">
      <c r="B26" s="53"/>
      <c r="C26" s="20"/>
      <c r="D26" s="18"/>
    </row>
    <row r="27" spans="1:11" s="45" customFormat="1" ht="15.75" x14ac:dyDescent="0.25">
      <c r="A27" s="17"/>
      <c r="B27" s="57" t="s">
        <v>58</v>
      </c>
      <c r="C27" s="50"/>
      <c r="D27" s="16"/>
      <c r="E27" s="17"/>
      <c r="F27" s="17"/>
      <c r="G27" s="17"/>
      <c r="H27" s="17"/>
      <c r="I27" s="17"/>
      <c r="J27" s="17"/>
      <c r="K27" s="17"/>
    </row>
    <row r="28" spans="1:11" ht="15.75" x14ac:dyDescent="0.25">
      <c r="A28" s="13"/>
      <c r="B28" s="49"/>
      <c r="C28" s="51" t="s">
        <v>3</v>
      </c>
      <c r="D28" s="47"/>
      <c r="E28" s="13"/>
      <c r="F28" s="13"/>
      <c r="G28" s="13"/>
      <c r="H28" s="13"/>
      <c r="I28" s="13"/>
      <c r="J28" s="13"/>
      <c r="K28" s="13"/>
    </row>
    <row r="29" spans="1:11" s="17" customFormat="1" ht="15.4" customHeight="1" x14ac:dyDescent="0.2">
      <c r="A29" s="1"/>
      <c r="B29" s="93" t="s">
        <v>20</v>
      </c>
      <c r="C29" s="55">
        <v>3066.15</v>
      </c>
      <c r="D29" s="18"/>
      <c r="E29" s="1"/>
      <c r="F29" s="1"/>
      <c r="G29" s="1"/>
      <c r="H29" s="1"/>
      <c r="I29" s="1"/>
      <c r="J29" s="1"/>
      <c r="K29" s="1"/>
    </row>
    <row r="30" spans="1:11" s="13" customFormat="1" ht="15" x14ac:dyDescent="0.2">
      <c r="A30"/>
      <c r="B30" s="94" t="s">
        <v>21</v>
      </c>
      <c r="C30" s="56">
        <v>399</v>
      </c>
      <c r="D30" s="18"/>
      <c r="E30"/>
      <c r="F30"/>
      <c r="G30"/>
      <c r="H30"/>
      <c r="I30"/>
      <c r="J30"/>
      <c r="K30"/>
    </row>
    <row r="31" spans="1:11" s="1" customFormat="1" ht="14.65" customHeight="1" x14ac:dyDescent="0.2">
      <c r="A31"/>
      <c r="B31" s="94" t="s">
        <v>22</v>
      </c>
      <c r="C31" s="56">
        <v>266</v>
      </c>
      <c r="D31" s="18"/>
      <c r="E31"/>
      <c r="F31"/>
      <c r="G31"/>
      <c r="H31"/>
      <c r="I31"/>
      <c r="J31"/>
      <c r="K31"/>
    </row>
    <row r="32" spans="1:11" ht="15" x14ac:dyDescent="0.2">
      <c r="B32" s="94" t="s">
        <v>23</v>
      </c>
      <c r="C32" s="56"/>
      <c r="D32" s="18"/>
    </row>
    <row r="33" spans="1:11" ht="15" x14ac:dyDescent="0.2">
      <c r="B33" s="94" t="s">
        <v>24</v>
      </c>
      <c r="C33" s="56"/>
      <c r="D33" s="18"/>
    </row>
    <row r="34" spans="1:11" ht="15" x14ac:dyDescent="0.2">
      <c r="B34" s="94" t="s">
        <v>25</v>
      </c>
      <c r="C34" s="56"/>
      <c r="D34" s="18"/>
    </row>
    <row r="35" spans="1:11" ht="15" x14ac:dyDescent="0.2">
      <c r="B35" s="94" t="s">
        <v>26</v>
      </c>
      <c r="C35" s="56">
        <v>64</v>
      </c>
      <c r="D35" s="18"/>
    </row>
    <row r="36" spans="1:11" ht="15" x14ac:dyDescent="0.2">
      <c r="B36" s="94" t="s">
        <v>27</v>
      </c>
      <c r="C36" s="56"/>
      <c r="D36" s="18"/>
    </row>
    <row r="37" spans="1:11" ht="15" x14ac:dyDescent="0.2">
      <c r="B37" s="94" t="s">
        <v>28</v>
      </c>
      <c r="C37" s="56">
        <v>25000</v>
      </c>
      <c r="D37" s="18"/>
    </row>
    <row r="38" spans="1:11" ht="15" x14ac:dyDescent="0.2">
      <c r="B38" s="94" t="s">
        <v>29</v>
      </c>
      <c r="C38" s="56">
        <v>1200</v>
      </c>
      <c r="D38" s="18"/>
    </row>
    <row r="39" spans="1:11" ht="15" x14ac:dyDescent="0.2">
      <c r="B39" s="94" t="s">
        <v>29</v>
      </c>
      <c r="C39" s="56">
        <v>456</v>
      </c>
      <c r="D39" s="18"/>
    </row>
    <row r="40" spans="1:11" ht="15" x14ac:dyDescent="0.2">
      <c r="B40" s="94" t="s">
        <v>29</v>
      </c>
      <c r="C40" s="56">
        <v>1385.56</v>
      </c>
      <c r="D40" s="18"/>
    </row>
    <row r="41" spans="1:11" ht="15.75" thickBot="1" x14ac:dyDescent="0.25">
      <c r="B41" s="94" t="s">
        <v>29</v>
      </c>
      <c r="C41" s="56"/>
      <c r="D41" s="18"/>
    </row>
    <row r="42" spans="1:11" ht="16.5" thickBot="1" x14ac:dyDescent="0.3">
      <c r="A42" s="46"/>
      <c r="B42" s="22" t="s">
        <v>30</v>
      </c>
      <c r="C42" s="52"/>
      <c r="D42" s="95">
        <f>SUM(C29:C41)</f>
        <v>31836.710000000003</v>
      </c>
      <c r="E42" s="46"/>
      <c r="F42" s="46"/>
      <c r="G42" s="46"/>
      <c r="H42" s="46"/>
      <c r="I42" s="46"/>
      <c r="J42" s="46"/>
      <c r="K42" s="46"/>
    </row>
    <row r="43" spans="1:11" ht="13.5" thickBot="1" x14ac:dyDescent="0.25">
      <c r="B43" s="44"/>
      <c r="C43" s="19"/>
      <c r="D43" s="18"/>
    </row>
    <row r="44" spans="1:11" s="46" customFormat="1" ht="16.5" thickBot="1" x14ac:dyDescent="0.3">
      <c r="B44" s="22" t="s">
        <v>59</v>
      </c>
      <c r="C44" s="52"/>
      <c r="D44" s="95">
        <f>$D$25-$D$42</f>
        <v>-31836.710000000003</v>
      </c>
    </row>
    <row r="45" spans="1:11" x14ac:dyDescent="0.2">
      <c r="B45" s="12"/>
      <c r="C45" s="21"/>
      <c r="D45" s="21"/>
    </row>
    <row r="46" spans="1:11" s="46" customFormat="1" x14ac:dyDescent="0.2">
      <c r="A46" s="139" t="s">
        <v>74</v>
      </c>
      <c r="B46" s="12"/>
      <c r="C46" s="21"/>
      <c r="D46" s="21"/>
      <c r="E46"/>
      <c r="F46"/>
      <c r="G46"/>
      <c r="H46"/>
      <c r="I46"/>
      <c r="J46"/>
      <c r="K46"/>
    </row>
    <row r="47" spans="1:11" x14ac:dyDescent="0.2">
      <c r="B47" s="12"/>
      <c r="C47" s="21"/>
      <c r="D47" s="21"/>
    </row>
    <row r="48" spans="1:11" x14ac:dyDescent="0.2">
      <c r="B48" s="12"/>
      <c r="C48" s="21"/>
      <c r="D48" s="21"/>
    </row>
    <row r="49" spans="2:4" x14ac:dyDescent="0.2">
      <c r="B49" s="12"/>
      <c r="C49" s="21"/>
      <c r="D49" s="21"/>
    </row>
    <row r="50" spans="2:4" x14ac:dyDescent="0.2">
      <c r="B50" s="12"/>
      <c r="C50" s="21"/>
      <c r="D50" s="21"/>
    </row>
    <row r="51" spans="2:4" x14ac:dyDescent="0.2">
      <c r="B51" s="12"/>
      <c r="C51" s="21"/>
      <c r="D51" s="21"/>
    </row>
    <row r="52" spans="2:4" x14ac:dyDescent="0.2">
      <c r="B52" s="12"/>
      <c r="C52" s="21"/>
      <c r="D52" s="21"/>
    </row>
    <row r="53" spans="2:4" x14ac:dyDescent="0.2">
      <c r="B53" s="12"/>
      <c r="C53" s="21"/>
      <c r="D53" s="21"/>
    </row>
    <row r="54" spans="2:4" x14ac:dyDescent="0.2">
      <c r="B54" s="12"/>
      <c r="C54" s="21"/>
      <c r="D54" s="21"/>
    </row>
    <row r="55" spans="2:4" x14ac:dyDescent="0.2">
      <c r="B55" s="12"/>
      <c r="C55" s="21"/>
      <c r="D55" s="21"/>
    </row>
    <row r="56" spans="2:4" x14ac:dyDescent="0.2">
      <c r="B56" s="12"/>
      <c r="C56" s="21"/>
      <c r="D56" s="21"/>
    </row>
    <row r="57" spans="2:4" x14ac:dyDescent="0.2">
      <c r="B57" s="12"/>
      <c r="C57" s="21"/>
      <c r="D57" s="21"/>
    </row>
    <row r="58" spans="2:4" x14ac:dyDescent="0.2">
      <c r="B58" s="12"/>
      <c r="C58" s="21"/>
      <c r="D58" s="21"/>
    </row>
    <row r="59" spans="2:4" x14ac:dyDescent="0.2">
      <c r="B59" s="12"/>
      <c r="C59" s="21"/>
      <c r="D59" s="21"/>
    </row>
    <row r="60" spans="2:4" x14ac:dyDescent="0.2">
      <c r="B60" s="12"/>
      <c r="C60" s="21"/>
      <c r="D60" s="21"/>
    </row>
    <row r="61" spans="2:4" x14ac:dyDescent="0.2">
      <c r="B61" s="12"/>
      <c r="C61" s="21"/>
      <c r="D61" s="21"/>
    </row>
    <row r="62" spans="2:4" x14ac:dyDescent="0.2">
      <c r="B62" s="12"/>
      <c r="C62" s="21"/>
      <c r="D62" s="21"/>
    </row>
    <row r="63" spans="2:4" x14ac:dyDescent="0.2">
      <c r="B63" s="12"/>
      <c r="C63" s="21"/>
      <c r="D63" s="21"/>
    </row>
    <row r="64" spans="2:4" x14ac:dyDescent="0.2">
      <c r="B64" s="12"/>
      <c r="C64" s="21"/>
      <c r="D64" s="21"/>
    </row>
    <row r="65" spans="2:4" x14ac:dyDescent="0.2">
      <c r="B65" s="12"/>
      <c r="C65" s="21"/>
      <c r="D65" s="21"/>
    </row>
    <row r="66" spans="2:4" x14ac:dyDescent="0.2">
      <c r="B66" s="12"/>
      <c r="C66" s="21"/>
      <c r="D66" s="21"/>
    </row>
    <row r="67" spans="2:4" x14ac:dyDescent="0.2">
      <c r="B67" s="12"/>
      <c r="C67" s="21"/>
      <c r="D67" s="21"/>
    </row>
    <row r="68" spans="2:4" x14ac:dyDescent="0.2">
      <c r="B68" s="12"/>
      <c r="C68" s="21"/>
      <c r="D68" s="21"/>
    </row>
    <row r="69" spans="2:4" x14ac:dyDescent="0.2">
      <c r="B69" s="12"/>
      <c r="C69" s="21"/>
      <c r="D69" s="21"/>
    </row>
    <row r="70" spans="2:4" x14ac:dyDescent="0.2">
      <c r="B70" s="12"/>
      <c r="C70" s="21"/>
      <c r="D70" s="21"/>
    </row>
    <row r="71" spans="2:4" x14ac:dyDescent="0.2">
      <c r="B71" s="12"/>
      <c r="C71" s="21"/>
      <c r="D71" s="21"/>
    </row>
    <row r="72" spans="2:4" x14ac:dyDescent="0.2">
      <c r="B72" s="12"/>
      <c r="C72" s="21"/>
      <c r="D72" s="21"/>
    </row>
    <row r="73" spans="2:4" x14ac:dyDescent="0.2">
      <c r="B73" s="12"/>
      <c r="C73" s="21"/>
      <c r="D73" s="21"/>
    </row>
    <row r="74" spans="2:4" x14ac:dyDescent="0.2">
      <c r="B74" s="12"/>
      <c r="C74" s="21"/>
      <c r="D74" s="21"/>
    </row>
    <row r="75" spans="2:4" x14ac:dyDescent="0.2">
      <c r="B75" s="12"/>
      <c r="C75" s="21"/>
      <c r="D75" s="21"/>
    </row>
    <row r="76" spans="2:4" x14ac:dyDescent="0.2">
      <c r="B76" s="12"/>
      <c r="C76" s="21"/>
      <c r="D76" s="21"/>
    </row>
    <row r="77" spans="2:4" x14ac:dyDescent="0.2">
      <c r="B77" s="12"/>
      <c r="C77" s="21"/>
      <c r="D77" s="21"/>
    </row>
    <row r="78" spans="2:4" x14ac:dyDescent="0.2">
      <c r="B78" s="12"/>
      <c r="C78" s="21"/>
      <c r="D78" s="21"/>
    </row>
    <row r="79" spans="2:4" x14ac:dyDescent="0.2">
      <c r="B79" s="12"/>
      <c r="C79" s="21"/>
      <c r="D79" s="21"/>
    </row>
    <row r="80" spans="2:4" x14ac:dyDescent="0.2">
      <c r="B80" s="12"/>
      <c r="C80" s="21"/>
      <c r="D80" s="21"/>
    </row>
    <row r="81" spans="2:4" x14ac:dyDescent="0.2">
      <c r="B81" s="12"/>
      <c r="C81" s="21"/>
      <c r="D81" s="21"/>
    </row>
    <row r="82" spans="2:4" x14ac:dyDescent="0.2">
      <c r="B82" s="12"/>
      <c r="C82" s="21"/>
      <c r="D82" s="21"/>
    </row>
    <row r="83" spans="2:4" x14ac:dyDescent="0.2">
      <c r="B83" s="12"/>
      <c r="C83" s="21"/>
      <c r="D83" s="21"/>
    </row>
    <row r="84" spans="2:4" x14ac:dyDescent="0.2">
      <c r="B84" s="12"/>
      <c r="C84" s="21"/>
      <c r="D84" s="21"/>
    </row>
    <row r="85" spans="2:4" x14ac:dyDescent="0.2">
      <c r="B85" s="12"/>
      <c r="C85" s="21"/>
      <c r="D85" s="21"/>
    </row>
    <row r="86" spans="2:4" x14ac:dyDescent="0.2">
      <c r="B86" s="12"/>
      <c r="C86" s="21"/>
      <c r="D86" s="21"/>
    </row>
    <row r="87" spans="2:4" x14ac:dyDescent="0.2">
      <c r="B87" s="12"/>
      <c r="C87" s="21"/>
      <c r="D87" s="21"/>
    </row>
    <row r="88" spans="2:4" x14ac:dyDescent="0.2">
      <c r="B88" s="12"/>
      <c r="C88" s="21"/>
      <c r="D88" s="21"/>
    </row>
    <row r="89" spans="2:4" x14ac:dyDescent="0.2">
      <c r="B89" s="12"/>
      <c r="C89" s="21"/>
      <c r="D89" s="21"/>
    </row>
    <row r="90" spans="2:4" x14ac:dyDescent="0.2">
      <c r="B90" s="12"/>
      <c r="C90" s="21"/>
      <c r="D90" s="21"/>
    </row>
    <row r="91" spans="2:4" x14ac:dyDescent="0.2">
      <c r="B91" s="12"/>
      <c r="C91" s="21"/>
      <c r="D91" s="21"/>
    </row>
    <row r="92" spans="2:4" x14ac:dyDescent="0.2">
      <c r="B92" s="12"/>
      <c r="C92" s="21"/>
      <c r="D92" s="21"/>
    </row>
    <row r="93" spans="2:4" x14ac:dyDescent="0.2">
      <c r="B93" s="12"/>
      <c r="C93" s="21"/>
      <c r="D93" s="21"/>
    </row>
    <row r="94" spans="2:4" x14ac:dyDescent="0.2">
      <c r="B94" s="12"/>
      <c r="C94" s="21"/>
      <c r="D94" s="21"/>
    </row>
    <row r="95" spans="2:4" x14ac:dyDescent="0.2">
      <c r="B95" s="12"/>
      <c r="C95" s="21"/>
      <c r="D95" s="21"/>
    </row>
    <row r="96" spans="2:4" x14ac:dyDescent="0.2">
      <c r="B96" s="12"/>
      <c r="C96" s="21"/>
      <c r="D96" s="21"/>
    </row>
    <row r="97" spans="2:4" x14ac:dyDescent="0.2">
      <c r="B97" s="12"/>
      <c r="C97" s="21"/>
      <c r="D97" s="21"/>
    </row>
    <row r="98" spans="2:4" x14ac:dyDescent="0.2">
      <c r="B98" s="12"/>
      <c r="C98" s="21"/>
      <c r="D98" s="21"/>
    </row>
    <row r="99" spans="2:4" x14ac:dyDescent="0.2">
      <c r="B99" s="12"/>
      <c r="C99" s="21"/>
      <c r="D99" s="21"/>
    </row>
    <row r="100" spans="2:4" x14ac:dyDescent="0.2">
      <c r="B100" s="12"/>
      <c r="C100" s="21"/>
      <c r="D100" s="21"/>
    </row>
    <row r="101" spans="2:4" x14ac:dyDescent="0.2">
      <c r="B101" s="12"/>
      <c r="C101" s="21"/>
      <c r="D101" s="21"/>
    </row>
    <row r="102" spans="2:4" x14ac:dyDescent="0.2">
      <c r="B102" s="12"/>
      <c r="C102" s="21"/>
      <c r="D102" s="21"/>
    </row>
    <row r="103" spans="2:4" x14ac:dyDescent="0.2">
      <c r="B103" s="12"/>
      <c r="C103" s="21"/>
      <c r="D103" s="21"/>
    </row>
    <row r="104" spans="2:4" x14ac:dyDescent="0.2">
      <c r="B104" s="12"/>
      <c r="C104" s="21"/>
      <c r="D104" s="21"/>
    </row>
    <row r="105" spans="2:4" x14ac:dyDescent="0.2">
      <c r="B105" s="12"/>
      <c r="C105" s="21"/>
      <c r="D105" s="21"/>
    </row>
    <row r="106" spans="2:4" x14ac:dyDescent="0.2">
      <c r="B106" s="12"/>
      <c r="C106" s="21"/>
      <c r="D106" s="21"/>
    </row>
    <row r="107" spans="2:4" x14ac:dyDescent="0.2">
      <c r="B107" s="12"/>
      <c r="C107" s="21"/>
      <c r="D107" s="21"/>
    </row>
    <row r="108" spans="2:4" x14ac:dyDescent="0.2">
      <c r="B108" s="12"/>
      <c r="C108" s="21"/>
      <c r="D108" s="21"/>
    </row>
    <row r="109" spans="2:4" x14ac:dyDescent="0.2">
      <c r="B109" s="12"/>
      <c r="C109" s="21"/>
      <c r="D109" s="21"/>
    </row>
    <row r="110" spans="2:4" x14ac:dyDescent="0.2">
      <c r="B110" s="12"/>
      <c r="C110" s="21"/>
      <c r="D110" s="21"/>
    </row>
    <row r="111" spans="2:4" x14ac:dyDescent="0.2">
      <c r="B111" s="12"/>
      <c r="C111" s="21"/>
      <c r="D111" s="21"/>
    </row>
    <row r="112" spans="2:4" x14ac:dyDescent="0.2">
      <c r="B112" s="12"/>
      <c r="C112" s="21"/>
      <c r="D112" s="21"/>
    </row>
    <row r="113" spans="2:4" x14ac:dyDescent="0.2">
      <c r="B113" s="12"/>
      <c r="C113" s="21"/>
      <c r="D113" s="21"/>
    </row>
    <row r="114" spans="2:4" x14ac:dyDescent="0.2">
      <c r="B114" s="12"/>
      <c r="C114" s="21"/>
      <c r="D114" s="21"/>
    </row>
    <row r="115" spans="2:4" x14ac:dyDescent="0.2">
      <c r="B115" s="12"/>
      <c r="C115" s="21"/>
      <c r="D115" s="21"/>
    </row>
    <row r="116" spans="2:4" x14ac:dyDescent="0.2">
      <c r="B116" s="12"/>
      <c r="C116" s="21"/>
      <c r="D116" s="21"/>
    </row>
    <row r="117" spans="2:4" x14ac:dyDescent="0.2">
      <c r="B117" s="12"/>
      <c r="C117" s="21"/>
      <c r="D117" s="21"/>
    </row>
    <row r="118" spans="2:4" x14ac:dyDescent="0.2">
      <c r="B118" s="12"/>
      <c r="C118" s="21"/>
      <c r="D118" s="21"/>
    </row>
    <row r="119" spans="2:4" x14ac:dyDescent="0.2">
      <c r="B119" s="12"/>
      <c r="C119" s="21"/>
      <c r="D119" s="21"/>
    </row>
    <row r="120" spans="2:4" x14ac:dyDescent="0.2">
      <c r="B120" s="12"/>
      <c r="C120" s="21"/>
      <c r="D120" s="21"/>
    </row>
    <row r="121" spans="2:4" x14ac:dyDescent="0.2">
      <c r="B121" s="12"/>
      <c r="C121" s="21"/>
      <c r="D121" s="21"/>
    </row>
    <row r="122" spans="2:4" x14ac:dyDescent="0.2">
      <c r="B122" s="12"/>
      <c r="C122" s="21"/>
      <c r="D122" s="21"/>
    </row>
    <row r="123" spans="2:4" x14ac:dyDescent="0.2">
      <c r="B123" s="12"/>
      <c r="C123" s="21"/>
      <c r="D123" s="21"/>
    </row>
    <row r="124" spans="2:4" x14ac:dyDescent="0.2">
      <c r="B124" s="12"/>
      <c r="C124" s="21"/>
      <c r="D124" s="21"/>
    </row>
    <row r="125" spans="2:4" x14ac:dyDescent="0.2">
      <c r="B125" s="12"/>
      <c r="C125" s="21"/>
      <c r="D125" s="21"/>
    </row>
    <row r="126" spans="2:4" x14ac:dyDescent="0.2">
      <c r="B126" s="12"/>
      <c r="C126" s="21"/>
      <c r="D126" s="21"/>
    </row>
    <row r="127" spans="2:4" x14ac:dyDescent="0.2">
      <c r="B127" s="12"/>
      <c r="C127" s="21"/>
      <c r="D127" s="21"/>
    </row>
    <row r="128" spans="2:4" x14ac:dyDescent="0.2">
      <c r="B128" s="12"/>
      <c r="C128" s="21"/>
      <c r="D128" s="21"/>
    </row>
    <row r="129" spans="2:4" x14ac:dyDescent="0.2">
      <c r="B129" s="12"/>
      <c r="C129" s="21"/>
      <c r="D129" s="21"/>
    </row>
    <row r="130" spans="2:4" x14ac:dyDescent="0.2">
      <c r="B130" s="12"/>
      <c r="C130" s="21"/>
      <c r="D130" s="21"/>
    </row>
    <row r="131" spans="2:4" x14ac:dyDescent="0.2">
      <c r="B131" s="12"/>
      <c r="C131" s="21"/>
      <c r="D131" s="21"/>
    </row>
    <row r="132" spans="2:4" x14ac:dyDescent="0.2">
      <c r="B132" s="12"/>
      <c r="C132" s="21"/>
      <c r="D132" s="21"/>
    </row>
    <row r="133" spans="2:4" x14ac:dyDescent="0.2">
      <c r="B133" s="12"/>
      <c r="C133" s="21"/>
      <c r="D133" s="21"/>
    </row>
    <row r="134" spans="2:4" x14ac:dyDescent="0.2">
      <c r="B134" s="12"/>
      <c r="C134" s="21"/>
      <c r="D134" s="21"/>
    </row>
    <row r="135" spans="2:4" x14ac:dyDescent="0.2">
      <c r="B135" s="12"/>
      <c r="C135" s="21"/>
      <c r="D135" s="21"/>
    </row>
    <row r="136" spans="2:4" x14ac:dyDescent="0.2">
      <c r="B136" s="12"/>
      <c r="C136" s="21"/>
      <c r="D136" s="21"/>
    </row>
    <row r="137" spans="2:4" x14ac:dyDescent="0.2">
      <c r="B137" s="12"/>
      <c r="C137" s="21"/>
      <c r="D137" s="21"/>
    </row>
    <row r="138" spans="2:4" x14ac:dyDescent="0.2">
      <c r="B138" s="12"/>
      <c r="C138" s="21"/>
      <c r="D138" s="21"/>
    </row>
    <row r="139" spans="2:4" x14ac:dyDescent="0.2">
      <c r="B139" s="12"/>
      <c r="C139" s="21"/>
      <c r="D139" s="21"/>
    </row>
    <row r="140" spans="2:4" x14ac:dyDescent="0.2">
      <c r="B140" s="12"/>
      <c r="C140" s="21"/>
      <c r="D140" s="21"/>
    </row>
    <row r="141" spans="2:4" x14ac:dyDescent="0.2">
      <c r="B141" s="12"/>
      <c r="C141" s="21"/>
      <c r="D141" s="21"/>
    </row>
    <row r="142" spans="2:4" x14ac:dyDescent="0.2">
      <c r="B142" s="12"/>
      <c r="C142" s="21"/>
      <c r="D142" s="21"/>
    </row>
    <row r="143" spans="2:4" x14ac:dyDescent="0.2">
      <c r="B143" s="12"/>
      <c r="C143" s="21"/>
      <c r="D143" s="21"/>
    </row>
    <row r="144" spans="2:4" x14ac:dyDescent="0.2">
      <c r="B144" s="12"/>
      <c r="C144" s="21"/>
      <c r="D144" s="21"/>
    </row>
    <row r="145" spans="2:4" x14ac:dyDescent="0.2">
      <c r="B145" s="12"/>
      <c r="C145" s="21"/>
      <c r="D145" s="21"/>
    </row>
    <row r="146" spans="2:4" x14ac:dyDescent="0.2">
      <c r="B146" s="12"/>
      <c r="C146" s="21"/>
      <c r="D146" s="21"/>
    </row>
    <row r="147" spans="2:4" x14ac:dyDescent="0.2">
      <c r="B147" s="12"/>
      <c r="C147" s="21"/>
      <c r="D147" s="21"/>
    </row>
    <row r="148" spans="2:4" x14ac:dyDescent="0.2">
      <c r="B148" s="12"/>
      <c r="C148" s="21"/>
      <c r="D148" s="21"/>
    </row>
    <row r="149" spans="2:4" x14ac:dyDescent="0.2">
      <c r="B149" s="12"/>
      <c r="C149" s="21"/>
      <c r="D149" s="21"/>
    </row>
    <row r="150" spans="2:4" x14ac:dyDescent="0.2">
      <c r="B150" s="12"/>
      <c r="C150" s="21"/>
      <c r="D150" s="21"/>
    </row>
    <row r="151" spans="2:4" x14ac:dyDescent="0.2">
      <c r="B151" s="12"/>
      <c r="C151" s="21"/>
      <c r="D151" s="21"/>
    </row>
    <row r="152" spans="2:4" x14ac:dyDescent="0.2">
      <c r="B152" s="12"/>
      <c r="C152" s="21"/>
      <c r="D152" s="21"/>
    </row>
    <row r="153" spans="2:4" x14ac:dyDescent="0.2">
      <c r="B153" s="12"/>
      <c r="C153" s="21"/>
      <c r="D153" s="21"/>
    </row>
    <row r="154" spans="2:4" x14ac:dyDescent="0.2">
      <c r="B154" s="12"/>
      <c r="C154" s="21"/>
      <c r="D154" s="21"/>
    </row>
    <row r="155" spans="2:4" x14ac:dyDescent="0.2">
      <c r="B155" s="12"/>
      <c r="C155" s="21"/>
      <c r="D155" s="21"/>
    </row>
    <row r="156" spans="2:4" x14ac:dyDescent="0.2">
      <c r="B156" s="12"/>
      <c r="C156" s="21"/>
      <c r="D156" s="21"/>
    </row>
    <row r="157" spans="2:4" x14ac:dyDescent="0.2">
      <c r="B157" s="12"/>
      <c r="C157" s="21"/>
      <c r="D157" s="21"/>
    </row>
    <row r="158" spans="2:4" x14ac:dyDescent="0.2">
      <c r="B158" s="12"/>
      <c r="C158" s="21"/>
      <c r="D158" s="21"/>
    </row>
    <row r="159" spans="2:4" x14ac:dyDescent="0.2">
      <c r="B159" s="12"/>
      <c r="C159" s="21"/>
      <c r="D159" s="21"/>
    </row>
    <row r="160" spans="2:4" x14ac:dyDescent="0.2">
      <c r="B160" s="12"/>
      <c r="C160" s="21"/>
      <c r="D160" s="21"/>
    </row>
    <row r="161" spans="2:4" x14ac:dyDescent="0.2">
      <c r="B161" s="12"/>
      <c r="C161" s="21"/>
      <c r="D161" s="21"/>
    </row>
    <row r="162" spans="2:4" x14ac:dyDescent="0.2">
      <c r="B162" s="12"/>
      <c r="C162" s="21"/>
      <c r="D162" s="21"/>
    </row>
    <row r="163" spans="2:4" x14ac:dyDescent="0.2">
      <c r="B163" s="12"/>
      <c r="C163" s="21"/>
      <c r="D163" s="21"/>
    </row>
    <row r="164" spans="2:4" x14ac:dyDescent="0.2">
      <c r="B164" s="12"/>
      <c r="C164" s="21"/>
      <c r="D164" s="21"/>
    </row>
    <row r="165" spans="2:4" x14ac:dyDescent="0.2">
      <c r="B165" s="12"/>
      <c r="C165" s="21"/>
      <c r="D165" s="21"/>
    </row>
    <row r="166" spans="2:4" x14ac:dyDescent="0.2">
      <c r="B166" s="12"/>
      <c r="C166" s="21"/>
      <c r="D166" s="21"/>
    </row>
    <row r="167" spans="2:4" x14ac:dyDescent="0.2">
      <c r="B167" s="12"/>
      <c r="C167" s="21"/>
      <c r="D167" s="21"/>
    </row>
    <row r="168" spans="2:4" x14ac:dyDescent="0.2">
      <c r="B168" s="12"/>
      <c r="C168" s="21"/>
      <c r="D168" s="21"/>
    </row>
    <row r="169" spans="2:4" x14ac:dyDescent="0.2">
      <c r="B169" s="12"/>
      <c r="C169" s="21"/>
      <c r="D169" s="21"/>
    </row>
    <row r="170" spans="2:4" x14ac:dyDescent="0.2">
      <c r="B170" s="12"/>
      <c r="C170" s="21"/>
      <c r="D170" s="21"/>
    </row>
    <row r="171" spans="2:4" x14ac:dyDescent="0.2">
      <c r="B171" s="12"/>
      <c r="C171" s="21"/>
      <c r="D171" s="21"/>
    </row>
    <row r="172" spans="2:4" x14ac:dyDescent="0.2">
      <c r="B172" s="12"/>
      <c r="C172" s="21"/>
      <c r="D172" s="21"/>
    </row>
    <row r="173" spans="2:4" x14ac:dyDescent="0.2">
      <c r="B173" s="12"/>
      <c r="C173" s="21"/>
      <c r="D173" s="21"/>
    </row>
    <row r="174" spans="2:4" x14ac:dyDescent="0.2">
      <c r="B174" s="12"/>
      <c r="C174" s="21"/>
      <c r="D174" s="21"/>
    </row>
    <row r="175" spans="2:4" x14ac:dyDescent="0.2">
      <c r="B175" s="12"/>
      <c r="C175" s="21"/>
      <c r="D175" s="21"/>
    </row>
    <row r="176" spans="2:4" x14ac:dyDescent="0.2">
      <c r="B176" s="12"/>
      <c r="C176" s="21"/>
      <c r="D176" s="21"/>
    </row>
    <row r="177" spans="2:4" x14ac:dyDescent="0.2">
      <c r="B177" s="12"/>
      <c r="C177" s="21"/>
      <c r="D177" s="21"/>
    </row>
    <row r="178" spans="2:4" x14ac:dyDescent="0.2">
      <c r="B178" s="12"/>
      <c r="C178" s="21"/>
      <c r="D178" s="21"/>
    </row>
    <row r="179" spans="2:4" x14ac:dyDescent="0.2">
      <c r="B179" s="12"/>
      <c r="C179" s="21"/>
      <c r="D179" s="21"/>
    </row>
    <row r="180" spans="2:4" x14ac:dyDescent="0.2">
      <c r="B180" s="12"/>
      <c r="C180" s="21"/>
      <c r="D180" s="21"/>
    </row>
    <row r="181" spans="2:4" x14ac:dyDescent="0.2">
      <c r="B181" s="12"/>
      <c r="C181" s="21"/>
      <c r="D181" s="21"/>
    </row>
    <row r="182" spans="2:4" x14ac:dyDescent="0.2">
      <c r="B182" s="12"/>
      <c r="C182" s="21"/>
      <c r="D182" s="21"/>
    </row>
    <row r="183" spans="2:4" x14ac:dyDescent="0.2">
      <c r="B183" s="12"/>
      <c r="C183" s="21"/>
      <c r="D183" s="21"/>
    </row>
    <row r="184" spans="2:4" x14ac:dyDescent="0.2">
      <c r="B184" s="12"/>
      <c r="C184" s="21"/>
      <c r="D184" s="21"/>
    </row>
    <row r="185" spans="2:4" x14ac:dyDescent="0.2">
      <c r="B185" s="12"/>
      <c r="C185" s="21"/>
      <c r="D185" s="21"/>
    </row>
    <row r="186" spans="2:4" x14ac:dyDescent="0.2">
      <c r="B186" s="12"/>
      <c r="C186" s="21"/>
      <c r="D186" s="21"/>
    </row>
    <row r="187" spans="2:4" x14ac:dyDescent="0.2">
      <c r="B187" s="12"/>
      <c r="C187" s="21"/>
      <c r="D187" s="21"/>
    </row>
    <row r="188" spans="2:4" x14ac:dyDescent="0.2">
      <c r="B188" s="12"/>
      <c r="C188" s="21"/>
      <c r="D188" s="21"/>
    </row>
    <row r="189" spans="2:4" x14ac:dyDescent="0.2">
      <c r="B189" s="12"/>
      <c r="C189" s="21"/>
      <c r="D189" s="21"/>
    </row>
    <row r="190" spans="2:4" x14ac:dyDescent="0.2">
      <c r="B190" s="12"/>
      <c r="C190" s="21"/>
      <c r="D190" s="21"/>
    </row>
    <row r="191" spans="2:4" x14ac:dyDescent="0.2">
      <c r="B191" s="12"/>
      <c r="C191" s="21"/>
      <c r="D191" s="21"/>
    </row>
    <row r="192" spans="2:4" x14ac:dyDescent="0.2">
      <c r="B192" s="12"/>
      <c r="C192" s="21"/>
      <c r="D192" s="21"/>
    </row>
    <row r="193" spans="2:4" x14ac:dyDescent="0.2">
      <c r="B193" s="12"/>
      <c r="C193" s="21"/>
      <c r="D193" s="21"/>
    </row>
    <row r="194" spans="2:4" x14ac:dyDescent="0.2">
      <c r="B194" s="12"/>
      <c r="C194" s="21"/>
      <c r="D194" s="21"/>
    </row>
    <row r="195" spans="2:4" x14ac:dyDescent="0.2">
      <c r="B195" s="12"/>
      <c r="C195" s="21"/>
      <c r="D195" s="21"/>
    </row>
    <row r="196" spans="2:4" x14ac:dyDescent="0.2">
      <c r="B196" s="12"/>
      <c r="C196" s="21"/>
      <c r="D196" s="21"/>
    </row>
    <row r="197" spans="2:4" x14ac:dyDescent="0.2">
      <c r="B197" s="12"/>
      <c r="C197" s="21"/>
      <c r="D197" s="21"/>
    </row>
    <row r="198" spans="2:4" x14ac:dyDescent="0.2">
      <c r="B198" s="12"/>
      <c r="C198" s="21"/>
      <c r="D198" s="21"/>
    </row>
    <row r="199" spans="2:4" x14ac:dyDescent="0.2">
      <c r="B199" s="12"/>
      <c r="C199" s="21"/>
      <c r="D199" s="21"/>
    </row>
    <row r="200" spans="2:4" x14ac:dyDescent="0.2">
      <c r="B200" s="12"/>
      <c r="C200" s="21"/>
      <c r="D200" s="21"/>
    </row>
    <row r="201" spans="2:4" x14ac:dyDescent="0.2">
      <c r="B201" s="12"/>
      <c r="C201" s="21"/>
      <c r="D201" s="21"/>
    </row>
    <row r="202" spans="2:4" x14ac:dyDescent="0.2">
      <c r="B202" s="12"/>
      <c r="C202" s="21"/>
      <c r="D202" s="21"/>
    </row>
    <row r="203" spans="2:4" x14ac:dyDescent="0.2">
      <c r="B203" s="12"/>
      <c r="C203" s="21"/>
      <c r="D203" s="21"/>
    </row>
    <row r="204" spans="2:4" x14ac:dyDescent="0.2">
      <c r="B204" s="12"/>
      <c r="C204" s="21"/>
      <c r="D204" s="21"/>
    </row>
    <row r="205" spans="2:4" x14ac:dyDescent="0.2">
      <c r="B205" s="12"/>
      <c r="C205" s="21"/>
      <c r="D205" s="21"/>
    </row>
    <row r="206" spans="2:4" x14ac:dyDescent="0.2">
      <c r="B206" s="12"/>
      <c r="C206" s="21"/>
      <c r="D206" s="21"/>
    </row>
    <row r="207" spans="2:4" x14ac:dyDescent="0.2">
      <c r="B207" s="12"/>
      <c r="C207" s="21"/>
      <c r="D207" s="21"/>
    </row>
    <row r="208" spans="2:4" x14ac:dyDescent="0.2">
      <c r="B208" s="12"/>
      <c r="C208" s="21"/>
      <c r="D208" s="21"/>
    </row>
    <row r="209" spans="2:4" x14ac:dyDescent="0.2">
      <c r="B209" s="12"/>
      <c r="C209" s="21"/>
      <c r="D209" s="21"/>
    </row>
    <row r="210" spans="2:4" x14ac:dyDescent="0.2">
      <c r="B210" s="12"/>
      <c r="C210" s="21"/>
      <c r="D210" s="21"/>
    </row>
    <row r="211" spans="2:4" x14ac:dyDescent="0.2">
      <c r="B211" s="12"/>
      <c r="C211" s="21"/>
      <c r="D211" s="21"/>
    </row>
    <row r="212" spans="2:4" x14ac:dyDescent="0.2">
      <c r="B212" s="12"/>
      <c r="C212" s="21"/>
      <c r="D212" s="21"/>
    </row>
    <row r="213" spans="2:4" x14ac:dyDescent="0.2">
      <c r="B213" s="12"/>
      <c r="C213" s="21"/>
      <c r="D213" s="21"/>
    </row>
    <row r="214" spans="2:4" x14ac:dyDescent="0.2">
      <c r="B214" s="12"/>
      <c r="C214" s="21"/>
      <c r="D214" s="21"/>
    </row>
    <row r="215" spans="2:4" x14ac:dyDescent="0.2">
      <c r="B215" s="12"/>
      <c r="C215" s="21"/>
      <c r="D215" s="21"/>
    </row>
    <row r="216" spans="2:4" x14ac:dyDescent="0.2">
      <c r="B216" s="12"/>
      <c r="C216" s="21"/>
      <c r="D216" s="21"/>
    </row>
    <row r="217" spans="2:4" x14ac:dyDescent="0.2">
      <c r="B217" s="12"/>
      <c r="C217" s="21"/>
      <c r="D217" s="21"/>
    </row>
    <row r="218" spans="2:4" x14ac:dyDescent="0.2">
      <c r="B218" s="12"/>
      <c r="C218" s="21"/>
      <c r="D218" s="21"/>
    </row>
    <row r="219" spans="2:4" x14ac:dyDescent="0.2">
      <c r="B219" s="12"/>
      <c r="C219" s="21"/>
      <c r="D219" s="21"/>
    </row>
    <row r="220" spans="2:4" x14ac:dyDescent="0.2">
      <c r="B220" s="12"/>
      <c r="C220" s="21"/>
      <c r="D220" s="21"/>
    </row>
    <row r="221" spans="2:4" x14ac:dyDescent="0.2">
      <c r="B221" s="12"/>
      <c r="C221" s="21"/>
      <c r="D221" s="21"/>
    </row>
    <row r="222" spans="2:4" x14ac:dyDescent="0.2">
      <c r="B222" s="12"/>
      <c r="C222" s="21"/>
      <c r="D222" s="21"/>
    </row>
    <row r="223" spans="2:4" x14ac:dyDescent="0.2">
      <c r="B223" s="12"/>
      <c r="C223" s="21"/>
      <c r="D223" s="21"/>
    </row>
    <row r="224" spans="2:4" x14ac:dyDescent="0.2">
      <c r="B224" s="12"/>
      <c r="C224" s="21"/>
      <c r="D224" s="21"/>
    </row>
    <row r="225" spans="2:4" x14ac:dyDescent="0.2">
      <c r="B225" s="12"/>
      <c r="C225" s="21"/>
      <c r="D225" s="21"/>
    </row>
    <row r="226" spans="2:4" x14ac:dyDescent="0.2">
      <c r="B226" s="12"/>
      <c r="C226" s="21"/>
      <c r="D226" s="21"/>
    </row>
    <row r="227" spans="2:4" x14ac:dyDescent="0.2">
      <c r="B227" s="12"/>
      <c r="C227" s="21"/>
      <c r="D227" s="21"/>
    </row>
    <row r="228" spans="2:4" x14ac:dyDescent="0.2">
      <c r="B228" s="12"/>
      <c r="C228" s="21"/>
      <c r="D228" s="21"/>
    </row>
    <row r="229" spans="2:4" x14ac:dyDescent="0.2">
      <c r="B229" s="12"/>
      <c r="C229" s="21"/>
      <c r="D229" s="21"/>
    </row>
    <row r="230" spans="2:4" x14ac:dyDescent="0.2">
      <c r="B230" s="12"/>
      <c r="C230" s="21"/>
      <c r="D230" s="21"/>
    </row>
    <row r="231" spans="2:4" x14ac:dyDescent="0.2">
      <c r="B231" s="12"/>
      <c r="C231" s="21"/>
      <c r="D231" s="21"/>
    </row>
    <row r="232" spans="2:4" x14ac:dyDescent="0.2">
      <c r="B232" s="12"/>
      <c r="C232" s="21"/>
      <c r="D232" s="21"/>
    </row>
    <row r="233" spans="2:4" x14ac:dyDescent="0.2">
      <c r="B233" s="12"/>
      <c r="C233" s="21"/>
      <c r="D233" s="21"/>
    </row>
    <row r="234" spans="2:4" x14ac:dyDescent="0.2">
      <c r="B234" s="12"/>
      <c r="C234" s="21"/>
      <c r="D234" s="21"/>
    </row>
    <row r="235" spans="2:4" x14ac:dyDescent="0.2">
      <c r="B235" s="12"/>
      <c r="C235" s="21"/>
      <c r="D235" s="21"/>
    </row>
    <row r="236" spans="2:4" x14ac:dyDescent="0.2">
      <c r="B236" s="12"/>
      <c r="C236" s="21"/>
      <c r="D236" s="21"/>
    </row>
    <row r="237" spans="2:4" x14ac:dyDescent="0.2">
      <c r="B237" s="12"/>
      <c r="C237" s="21"/>
      <c r="D237" s="21"/>
    </row>
    <row r="238" spans="2:4" x14ac:dyDescent="0.2">
      <c r="B238" s="12"/>
      <c r="C238" s="21"/>
      <c r="D238" s="21"/>
    </row>
    <row r="239" spans="2:4" x14ac:dyDescent="0.2">
      <c r="B239" s="12"/>
      <c r="C239" s="21"/>
      <c r="D239" s="21"/>
    </row>
    <row r="240" spans="2:4" x14ac:dyDescent="0.2">
      <c r="B240" s="12"/>
      <c r="C240" s="21"/>
      <c r="D240" s="21"/>
    </row>
    <row r="241" spans="2:4" x14ac:dyDescent="0.2">
      <c r="B241" s="12"/>
      <c r="C241" s="21"/>
      <c r="D241" s="21"/>
    </row>
    <row r="242" spans="2:4" x14ac:dyDescent="0.2">
      <c r="B242" s="12"/>
      <c r="C242" s="21"/>
      <c r="D242" s="21"/>
    </row>
    <row r="243" spans="2:4" x14ac:dyDescent="0.2">
      <c r="B243" s="12"/>
      <c r="C243" s="21"/>
      <c r="D243" s="21"/>
    </row>
    <row r="244" spans="2:4" x14ac:dyDescent="0.2">
      <c r="B244" s="12"/>
      <c r="C244" s="21"/>
      <c r="D244" s="21"/>
    </row>
    <row r="245" spans="2:4" x14ac:dyDescent="0.2">
      <c r="B245" s="12"/>
      <c r="C245" s="21"/>
      <c r="D245" s="21"/>
    </row>
    <row r="246" spans="2:4" x14ac:dyDescent="0.2">
      <c r="B246" s="12"/>
      <c r="C246" s="21"/>
      <c r="D246" s="21"/>
    </row>
    <row r="247" spans="2:4" x14ac:dyDescent="0.2">
      <c r="B247" s="12"/>
      <c r="C247" s="21"/>
      <c r="D247" s="21"/>
    </row>
    <row r="248" spans="2:4" x14ac:dyDescent="0.2">
      <c r="B248" s="12"/>
      <c r="C248" s="21"/>
      <c r="D248" s="21"/>
    </row>
    <row r="249" spans="2:4" x14ac:dyDescent="0.2">
      <c r="B249" s="12"/>
      <c r="C249" s="21"/>
      <c r="D249" s="21"/>
    </row>
    <row r="250" spans="2:4" x14ac:dyDescent="0.2">
      <c r="B250" s="12"/>
      <c r="C250" s="21"/>
      <c r="D250" s="21"/>
    </row>
    <row r="251" spans="2:4" x14ac:dyDescent="0.2">
      <c r="B251" s="12"/>
      <c r="C251" s="21"/>
      <c r="D251" s="21"/>
    </row>
    <row r="252" spans="2:4" x14ac:dyDescent="0.2">
      <c r="B252" s="12"/>
      <c r="C252" s="21"/>
      <c r="D252" s="21"/>
    </row>
    <row r="253" spans="2:4" x14ac:dyDescent="0.2">
      <c r="B253" s="12"/>
      <c r="C253" s="21"/>
      <c r="D253" s="21"/>
    </row>
    <row r="254" spans="2:4" x14ac:dyDescent="0.2">
      <c r="B254" s="12"/>
      <c r="C254" s="21"/>
      <c r="D254" s="21"/>
    </row>
    <row r="255" spans="2:4" x14ac:dyDescent="0.2">
      <c r="B255" s="12"/>
      <c r="C255" s="21"/>
      <c r="D255" s="21"/>
    </row>
    <row r="256" spans="2:4" x14ac:dyDescent="0.2">
      <c r="B256" s="12"/>
      <c r="C256" s="21"/>
      <c r="D256" s="21"/>
    </row>
    <row r="257" spans="2:4" x14ac:dyDescent="0.2">
      <c r="B257" s="12"/>
      <c r="C257" s="21"/>
      <c r="D257" s="21"/>
    </row>
    <row r="258" spans="2:4" x14ac:dyDescent="0.2">
      <c r="B258" s="12"/>
      <c r="C258" s="21"/>
      <c r="D258" s="21"/>
    </row>
    <row r="259" spans="2:4" x14ac:dyDescent="0.2">
      <c r="B259" s="12"/>
      <c r="C259" s="21"/>
      <c r="D259" s="21"/>
    </row>
    <row r="260" spans="2:4" x14ac:dyDescent="0.2">
      <c r="B260" s="12"/>
      <c r="C260" s="21"/>
      <c r="D260" s="21"/>
    </row>
    <row r="261" spans="2:4" x14ac:dyDescent="0.2">
      <c r="B261" s="12"/>
      <c r="C261" s="21"/>
      <c r="D261" s="21"/>
    </row>
    <row r="262" spans="2:4" x14ac:dyDescent="0.2">
      <c r="B262" s="12"/>
      <c r="C262" s="21"/>
      <c r="D262" s="21"/>
    </row>
    <row r="263" spans="2:4" x14ac:dyDescent="0.2">
      <c r="B263" s="12"/>
      <c r="C263" s="21"/>
      <c r="D263" s="21"/>
    </row>
    <row r="264" spans="2:4" x14ac:dyDescent="0.2">
      <c r="B264" s="12"/>
      <c r="C264" s="21"/>
      <c r="D264" s="21"/>
    </row>
    <row r="265" spans="2:4" x14ac:dyDescent="0.2">
      <c r="B265" s="12"/>
      <c r="C265" s="21"/>
      <c r="D265" s="21"/>
    </row>
    <row r="266" spans="2:4" x14ac:dyDescent="0.2">
      <c r="B266" s="12"/>
      <c r="C266" s="21"/>
      <c r="D266" s="21"/>
    </row>
    <row r="267" spans="2:4" x14ac:dyDescent="0.2">
      <c r="B267" s="12"/>
      <c r="C267" s="21"/>
      <c r="D267" s="21"/>
    </row>
    <row r="268" spans="2:4" x14ac:dyDescent="0.2">
      <c r="B268" s="12"/>
      <c r="C268" s="21"/>
      <c r="D268" s="21"/>
    </row>
    <row r="269" spans="2:4" x14ac:dyDescent="0.2">
      <c r="B269" s="12"/>
      <c r="C269" s="21"/>
      <c r="D269" s="21"/>
    </row>
    <row r="270" spans="2:4" x14ac:dyDescent="0.2">
      <c r="B270" s="12"/>
      <c r="C270" s="21"/>
      <c r="D270" s="21"/>
    </row>
    <row r="271" spans="2:4" x14ac:dyDescent="0.2">
      <c r="B271" s="12"/>
      <c r="C271" s="21"/>
      <c r="D271" s="21"/>
    </row>
    <row r="272" spans="2:4" x14ac:dyDescent="0.2">
      <c r="B272" s="12"/>
      <c r="C272" s="21"/>
      <c r="D272" s="21"/>
    </row>
    <row r="273" spans="2:4" x14ac:dyDescent="0.2">
      <c r="B273" s="12"/>
      <c r="C273" s="21"/>
      <c r="D273" s="21"/>
    </row>
    <row r="274" spans="2:4" x14ac:dyDescent="0.2">
      <c r="B274" s="12"/>
      <c r="C274" s="21"/>
      <c r="D274" s="21"/>
    </row>
    <row r="275" spans="2:4" x14ac:dyDescent="0.2">
      <c r="B275" s="12"/>
      <c r="C275" s="21"/>
      <c r="D275" s="21"/>
    </row>
    <row r="276" spans="2:4" x14ac:dyDescent="0.2">
      <c r="B276" s="12"/>
      <c r="C276" s="21"/>
      <c r="D276" s="21"/>
    </row>
    <row r="277" spans="2:4" x14ac:dyDescent="0.2">
      <c r="B277" s="12"/>
      <c r="C277" s="21"/>
      <c r="D277" s="21"/>
    </row>
    <row r="278" spans="2:4" x14ac:dyDescent="0.2">
      <c r="B278" s="12"/>
      <c r="C278" s="21"/>
      <c r="D278" s="21"/>
    </row>
    <row r="279" spans="2:4" x14ac:dyDescent="0.2">
      <c r="B279" s="12"/>
      <c r="C279" s="21"/>
      <c r="D279" s="21"/>
    </row>
    <row r="280" spans="2:4" x14ac:dyDescent="0.2">
      <c r="B280" s="12"/>
      <c r="C280" s="21"/>
      <c r="D280" s="21"/>
    </row>
    <row r="281" spans="2:4" x14ac:dyDescent="0.2">
      <c r="B281" s="12"/>
      <c r="C281" s="21"/>
      <c r="D281" s="21"/>
    </row>
    <row r="282" spans="2:4" x14ac:dyDescent="0.2">
      <c r="B282" s="12"/>
      <c r="C282" s="21"/>
      <c r="D282" s="21"/>
    </row>
    <row r="283" spans="2:4" x14ac:dyDescent="0.2">
      <c r="B283" s="12"/>
      <c r="C283" s="21"/>
      <c r="D283" s="21"/>
    </row>
    <row r="284" spans="2:4" x14ac:dyDescent="0.2">
      <c r="B284" s="12"/>
      <c r="C284" s="21"/>
      <c r="D284" s="21"/>
    </row>
    <row r="285" spans="2:4" x14ac:dyDescent="0.2">
      <c r="B285" s="12"/>
      <c r="C285" s="21"/>
      <c r="D285" s="21"/>
    </row>
    <row r="286" spans="2:4" x14ac:dyDescent="0.2">
      <c r="B286" s="12"/>
      <c r="C286" s="21"/>
      <c r="D286" s="21"/>
    </row>
    <row r="287" spans="2:4" x14ac:dyDescent="0.2">
      <c r="B287" s="12"/>
      <c r="C287" s="21"/>
      <c r="D287" s="21"/>
    </row>
    <row r="288" spans="2:4" x14ac:dyDescent="0.2">
      <c r="B288" s="12"/>
      <c r="C288" s="21"/>
      <c r="D288" s="21"/>
    </row>
    <row r="289" spans="2:4" x14ac:dyDescent="0.2">
      <c r="B289" s="12"/>
      <c r="C289" s="21"/>
      <c r="D289" s="21"/>
    </row>
    <row r="290" spans="2:4" x14ac:dyDescent="0.2">
      <c r="B290" s="12"/>
      <c r="C290" s="21"/>
      <c r="D290" s="21"/>
    </row>
    <row r="291" spans="2:4" x14ac:dyDescent="0.2">
      <c r="B291" s="12"/>
      <c r="C291" s="21"/>
      <c r="D291" s="21"/>
    </row>
    <row r="292" spans="2:4" x14ac:dyDescent="0.2">
      <c r="B292" s="12"/>
      <c r="C292" s="21"/>
      <c r="D292" s="21"/>
    </row>
    <row r="293" spans="2:4" x14ac:dyDescent="0.2">
      <c r="B293" s="12"/>
      <c r="C293" s="21"/>
      <c r="D293" s="21"/>
    </row>
    <row r="294" spans="2:4" x14ac:dyDescent="0.2">
      <c r="B294" s="12"/>
      <c r="C294" s="21"/>
      <c r="D294" s="21"/>
    </row>
    <row r="295" spans="2:4" x14ac:dyDescent="0.2">
      <c r="B295" s="12"/>
      <c r="C295" s="21"/>
      <c r="D295" s="21"/>
    </row>
    <row r="296" spans="2:4" x14ac:dyDescent="0.2">
      <c r="B296" s="12"/>
      <c r="C296" s="21"/>
      <c r="D296" s="21"/>
    </row>
    <row r="297" spans="2:4" x14ac:dyDescent="0.2">
      <c r="B297" s="12"/>
      <c r="C297" s="21"/>
      <c r="D297" s="21"/>
    </row>
    <row r="298" spans="2:4" x14ac:dyDescent="0.2">
      <c r="B298" s="12"/>
      <c r="C298" s="21"/>
      <c r="D298" s="21"/>
    </row>
    <row r="299" spans="2:4" x14ac:dyDescent="0.2">
      <c r="B299" s="12"/>
      <c r="C299" s="21"/>
      <c r="D299" s="21"/>
    </row>
    <row r="300" spans="2:4" x14ac:dyDescent="0.2">
      <c r="B300" s="12"/>
      <c r="C300" s="21"/>
      <c r="D300" s="21"/>
    </row>
    <row r="301" spans="2:4" x14ac:dyDescent="0.2">
      <c r="B301" s="12"/>
      <c r="C301" s="21"/>
      <c r="D301" s="21"/>
    </row>
    <row r="302" spans="2:4" x14ac:dyDescent="0.2">
      <c r="B302" s="12"/>
      <c r="C302" s="21"/>
      <c r="D302" s="21"/>
    </row>
    <row r="303" spans="2:4" x14ac:dyDescent="0.2">
      <c r="B303" s="12"/>
      <c r="C303" s="21"/>
      <c r="D303" s="21"/>
    </row>
    <row r="304" spans="2:4" x14ac:dyDescent="0.2">
      <c r="B304" s="12"/>
      <c r="C304" s="21"/>
      <c r="D304" s="21"/>
    </row>
    <row r="305" spans="2:4" x14ac:dyDescent="0.2">
      <c r="B305" s="12"/>
      <c r="C305" s="21"/>
      <c r="D305" s="21"/>
    </row>
    <row r="306" spans="2:4" x14ac:dyDescent="0.2">
      <c r="B306" s="12"/>
      <c r="C306" s="21"/>
      <c r="D306" s="21"/>
    </row>
    <row r="307" spans="2:4" x14ac:dyDescent="0.2">
      <c r="B307" s="12"/>
      <c r="C307" s="21"/>
      <c r="D307" s="21"/>
    </row>
    <row r="308" spans="2:4" x14ac:dyDescent="0.2">
      <c r="B308" s="12"/>
      <c r="C308" s="21"/>
      <c r="D308" s="21"/>
    </row>
    <row r="309" spans="2:4" x14ac:dyDescent="0.2">
      <c r="B309" s="12"/>
      <c r="C309" s="21"/>
      <c r="D309" s="21"/>
    </row>
    <row r="310" spans="2:4" x14ac:dyDescent="0.2">
      <c r="B310" s="12"/>
      <c r="C310" s="21"/>
      <c r="D310" s="21"/>
    </row>
    <row r="311" spans="2:4" x14ac:dyDescent="0.2">
      <c r="B311" s="12"/>
      <c r="C311" s="21"/>
      <c r="D311" s="21"/>
    </row>
    <row r="312" spans="2:4" x14ac:dyDescent="0.2">
      <c r="B312" s="12"/>
      <c r="C312" s="21"/>
      <c r="D312" s="21"/>
    </row>
    <row r="313" spans="2:4" x14ac:dyDescent="0.2">
      <c r="B313" s="12"/>
      <c r="C313" s="21"/>
      <c r="D313" s="21"/>
    </row>
    <row r="314" spans="2:4" x14ac:dyDescent="0.2">
      <c r="B314" s="12"/>
      <c r="C314" s="21"/>
      <c r="D314" s="21"/>
    </row>
    <row r="315" spans="2:4" x14ac:dyDescent="0.2">
      <c r="B315" s="12"/>
      <c r="C315" s="21"/>
      <c r="D315" s="21"/>
    </row>
    <row r="316" spans="2:4" x14ac:dyDescent="0.2">
      <c r="B316" s="12"/>
      <c r="C316" s="21"/>
      <c r="D316" s="21"/>
    </row>
    <row r="317" spans="2:4" x14ac:dyDescent="0.2">
      <c r="B317" s="12"/>
      <c r="C317" s="21"/>
      <c r="D317" s="21"/>
    </row>
    <row r="318" spans="2:4" x14ac:dyDescent="0.2">
      <c r="B318" s="12"/>
      <c r="C318" s="21"/>
      <c r="D318" s="21"/>
    </row>
    <row r="319" spans="2:4" x14ac:dyDescent="0.2">
      <c r="B319" s="12"/>
      <c r="C319" s="21"/>
      <c r="D319" s="21"/>
    </row>
    <row r="320" spans="2:4" x14ac:dyDescent="0.2">
      <c r="B320" s="12"/>
      <c r="C320" s="21"/>
      <c r="D320" s="21"/>
    </row>
    <row r="321" spans="2:4" x14ac:dyDescent="0.2">
      <c r="B321" s="12"/>
      <c r="C321" s="21"/>
      <c r="D321" s="21"/>
    </row>
  </sheetData>
  <sheetProtection algorithmName="SHA-512" hashValue="gGz/ipnBd4nd5XhgXsiXVcIO00prnXfQHBipFgerabRxhEXPVVgyqGAs3fFwCYstrFXQt/V+0mLKcRaCfIm9Gw==" saltValue="Jo9WP2yMeTXwFKBJZdpDVA==" spinCount="100000" sheet="1" selectLockedCells="1"/>
  <mergeCells count="3">
    <mergeCell ref="A1:D2"/>
    <mergeCell ref="B3:D3"/>
    <mergeCell ref="C4:D4"/>
  </mergeCells>
  <phoneticPr fontId="2" type="noConversion"/>
  <pageMargins left="0.75" right="0.75" top="1" bottom="1" header="0.5" footer="0.5"/>
  <pageSetup scale="95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U69"/>
  <sheetViews>
    <sheetView tabSelected="1" zoomScale="90" zoomScaleNormal="90" zoomScalePageLayoutView="90" workbookViewId="0">
      <pane xSplit="1" ySplit="6" topLeftCell="B7" activePane="bottomRight" state="frozen"/>
      <selection activeCell="C42" sqref="C42"/>
      <selection pane="topRight" activeCell="C42" sqref="C42"/>
      <selection pane="bottomLeft" activeCell="C42" sqref="C42"/>
      <selection pane="bottomRight" activeCell="C13" sqref="C13"/>
    </sheetView>
  </sheetViews>
  <sheetFormatPr defaultColWidth="8.7109375" defaultRowHeight="12.75" x14ac:dyDescent="0.2"/>
  <cols>
    <col min="1" max="1" width="7.28515625" customWidth="1"/>
    <col min="2" max="2" width="35.28515625" bestFit="1" customWidth="1"/>
    <col min="3" max="3" width="23.28515625" style="2" customWidth="1"/>
    <col min="4" max="4" width="14.42578125" style="37" customWidth="1"/>
    <col min="5" max="5" width="17.28515625" style="37" customWidth="1"/>
    <col min="6" max="6" width="14.42578125" style="38" bestFit="1" customWidth="1"/>
    <col min="7" max="7" width="10.140625" style="40" customWidth="1"/>
    <col min="8" max="8" width="11.28515625" style="42" bestFit="1" customWidth="1"/>
    <col min="9" max="9" width="11.7109375" style="12" customWidth="1"/>
    <col min="10" max="19" width="11.7109375" customWidth="1"/>
  </cols>
  <sheetData>
    <row r="1" spans="1:19" ht="54" customHeight="1" x14ac:dyDescent="0.2"/>
    <row r="2" spans="1:19" ht="46.9" customHeight="1" x14ac:dyDescent="0.35">
      <c r="A2" s="166"/>
      <c r="B2" s="201"/>
      <c r="C2" s="201"/>
      <c r="D2" s="201"/>
      <c r="E2" s="201"/>
      <c r="F2" s="201"/>
      <c r="G2" s="201"/>
      <c r="H2" s="201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19" s="58" customFormat="1" ht="23.25" x14ac:dyDescent="0.3">
      <c r="B3" s="198" t="s">
        <v>70</v>
      </c>
      <c r="C3" s="199"/>
      <c r="D3" s="199"/>
      <c r="E3" s="199"/>
      <c r="F3" s="199"/>
      <c r="G3" s="199"/>
      <c r="H3" s="200"/>
      <c r="I3" s="23"/>
      <c r="S3" s="59"/>
    </row>
    <row r="4" spans="1:19" s="4" customFormat="1" ht="18" x14ac:dyDescent="0.25">
      <c r="B4" s="97" t="s">
        <v>66</v>
      </c>
      <c r="C4" s="202" t="s">
        <v>147</v>
      </c>
      <c r="D4" s="203"/>
      <c r="E4" s="203"/>
      <c r="F4" s="203"/>
      <c r="G4" s="203"/>
      <c r="H4" s="204"/>
      <c r="I4" s="24"/>
      <c r="J4" s="60"/>
      <c r="K4" s="60"/>
      <c r="L4" s="60"/>
      <c r="M4" s="60"/>
      <c r="N4" s="60"/>
      <c r="O4" s="60"/>
      <c r="P4" s="60"/>
      <c r="Q4" s="60"/>
      <c r="R4" s="60"/>
      <c r="S4" s="60"/>
    </row>
    <row r="5" spans="1:19" s="61" customFormat="1" ht="15.4" customHeight="1" x14ac:dyDescent="0.25">
      <c r="B5" s="103"/>
      <c r="C5" s="104" t="s">
        <v>32</v>
      </c>
      <c r="D5" s="105" t="s">
        <v>33</v>
      </c>
      <c r="E5" s="105" t="s">
        <v>1</v>
      </c>
      <c r="F5" s="106" t="s">
        <v>34</v>
      </c>
      <c r="G5" s="107" t="s">
        <v>35</v>
      </c>
      <c r="H5" s="108" t="s">
        <v>36</v>
      </c>
      <c r="I5" s="15"/>
    </row>
    <row r="6" spans="1:19" s="61" customFormat="1" ht="15.75" x14ac:dyDescent="0.25">
      <c r="B6" s="109"/>
      <c r="C6" s="110" t="s">
        <v>37</v>
      </c>
      <c r="D6" s="111" t="s">
        <v>36</v>
      </c>
      <c r="E6" s="111" t="s">
        <v>38</v>
      </c>
      <c r="F6" s="112" t="s">
        <v>39</v>
      </c>
      <c r="G6" s="113" t="s">
        <v>40</v>
      </c>
      <c r="H6" s="114" t="s">
        <v>41</v>
      </c>
      <c r="I6" s="15"/>
    </row>
    <row r="7" spans="1:19" s="61" customFormat="1" ht="15.75" x14ac:dyDescent="0.25">
      <c r="B7" s="103" t="s">
        <v>31</v>
      </c>
      <c r="C7" s="110"/>
      <c r="D7" s="111"/>
      <c r="E7" s="111"/>
      <c r="F7" s="112"/>
      <c r="G7" s="113"/>
      <c r="H7" s="114"/>
      <c r="I7" s="15"/>
    </row>
    <row r="8" spans="1:19" s="3" customFormat="1" ht="15" x14ac:dyDescent="0.2">
      <c r="B8" s="64" t="s">
        <v>148</v>
      </c>
      <c r="C8" s="65" t="s">
        <v>153</v>
      </c>
      <c r="D8" s="66">
        <v>61</v>
      </c>
      <c r="E8" s="66">
        <v>291.95</v>
      </c>
      <c r="F8" s="67">
        <v>44490</v>
      </c>
      <c r="G8" s="68">
        <v>0.26989999999999997</v>
      </c>
      <c r="H8" s="69">
        <v>1</v>
      </c>
      <c r="I8" s="9"/>
    </row>
    <row r="9" spans="1:19" s="8" customFormat="1" ht="15" x14ac:dyDescent="0.2">
      <c r="B9" s="70" t="s">
        <v>159</v>
      </c>
      <c r="C9" s="65" t="s">
        <v>152</v>
      </c>
      <c r="D9" s="66">
        <v>54</v>
      </c>
      <c r="E9" s="66">
        <v>298.29000000000002</v>
      </c>
      <c r="F9" s="67">
        <v>44682</v>
      </c>
      <c r="G9" s="68">
        <v>0.2999</v>
      </c>
      <c r="H9" s="69">
        <v>0</v>
      </c>
      <c r="I9" s="9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s="8" customFormat="1" ht="15" x14ac:dyDescent="0.2">
      <c r="B10" s="70" t="s">
        <v>150</v>
      </c>
      <c r="C10" s="65" t="s">
        <v>151</v>
      </c>
      <c r="D10" s="66">
        <v>80</v>
      </c>
      <c r="E10" s="66">
        <v>607.87</v>
      </c>
      <c r="F10" s="67">
        <v>44501</v>
      </c>
      <c r="G10" s="68">
        <v>0.2399</v>
      </c>
      <c r="H10" s="69">
        <v>4</v>
      </c>
      <c r="I10" s="9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s="8" customFormat="1" ht="15" x14ac:dyDescent="0.2">
      <c r="B11" s="70" t="s">
        <v>154</v>
      </c>
      <c r="C11" s="65" t="s">
        <v>155</v>
      </c>
      <c r="D11" s="66">
        <v>43</v>
      </c>
      <c r="E11" s="66">
        <v>1718.04</v>
      </c>
      <c r="F11" s="67">
        <v>47543</v>
      </c>
      <c r="G11" s="68">
        <v>0.18</v>
      </c>
      <c r="H11" s="69">
        <v>0</v>
      </c>
      <c r="I11" s="9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s="8" customFormat="1" ht="15" x14ac:dyDescent="0.2">
      <c r="B12" s="70" t="s">
        <v>149</v>
      </c>
      <c r="C12" s="65" t="s">
        <v>167</v>
      </c>
      <c r="D12" s="66"/>
      <c r="E12" s="66">
        <v>1385.56</v>
      </c>
      <c r="F12" s="67"/>
      <c r="G12" s="68"/>
      <c r="H12" s="69">
        <v>1</v>
      </c>
      <c r="I12" s="9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s="8" customFormat="1" ht="15" x14ac:dyDescent="0.2">
      <c r="B13" s="70" t="s">
        <v>156</v>
      </c>
      <c r="C13" s="65" t="s">
        <v>157</v>
      </c>
      <c r="D13" s="66">
        <v>75</v>
      </c>
      <c r="E13" s="66">
        <v>1300</v>
      </c>
      <c r="F13" s="67">
        <v>44805</v>
      </c>
      <c r="G13" s="68"/>
      <c r="H13" s="69">
        <v>0</v>
      </c>
      <c r="I13" s="9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s="8" customFormat="1" ht="15" x14ac:dyDescent="0.2">
      <c r="B14" s="70" t="s">
        <v>156</v>
      </c>
      <c r="C14" s="65" t="s">
        <v>158</v>
      </c>
      <c r="D14" s="66">
        <v>50</v>
      </c>
      <c r="E14" s="66">
        <v>456</v>
      </c>
      <c r="F14" s="71">
        <v>44562</v>
      </c>
      <c r="G14" s="68"/>
      <c r="H14" s="69">
        <v>0</v>
      </c>
      <c r="I14" s="9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s="8" customFormat="1" ht="15" x14ac:dyDescent="0.2">
      <c r="B15" s="70" t="s">
        <v>164</v>
      </c>
      <c r="C15" s="65" t="s">
        <v>165</v>
      </c>
      <c r="D15" s="66">
        <v>266</v>
      </c>
      <c r="E15" s="66">
        <v>24682.29</v>
      </c>
      <c r="F15" s="67"/>
      <c r="G15" s="68">
        <v>3.5000000000000003E-2</v>
      </c>
      <c r="H15" s="69"/>
      <c r="I15" s="9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s="8" customFormat="1" ht="15" x14ac:dyDescent="0.2">
      <c r="B16" s="70" t="s">
        <v>69</v>
      </c>
      <c r="C16" s="65"/>
      <c r="D16" s="66"/>
      <c r="E16" s="66"/>
      <c r="F16" s="67"/>
      <c r="G16" s="68"/>
      <c r="H16" s="69"/>
      <c r="I16" s="9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2:21" s="8" customFormat="1" ht="15" x14ac:dyDescent="0.2">
      <c r="B17" s="70" t="s">
        <v>69</v>
      </c>
      <c r="C17" s="65"/>
      <c r="D17" s="66"/>
      <c r="E17" s="66"/>
      <c r="F17" s="67"/>
      <c r="G17" s="68"/>
      <c r="H17" s="69"/>
      <c r="I17" s="6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2:21" s="8" customFormat="1" ht="15" x14ac:dyDescent="0.2">
      <c r="B18" s="70" t="s">
        <v>69</v>
      </c>
      <c r="C18" s="65"/>
      <c r="D18" s="66"/>
      <c r="E18" s="66"/>
      <c r="F18" s="67"/>
      <c r="G18" s="68"/>
      <c r="H18" s="69"/>
      <c r="I18" s="6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2:21" s="8" customFormat="1" ht="15" x14ac:dyDescent="0.2">
      <c r="B19" s="70" t="s">
        <v>69</v>
      </c>
      <c r="C19" s="65"/>
      <c r="D19" s="66"/>
      <c r="E19" s="66"/>
      <c r="F19" s="67"/>
      <c r="G19" s="68"/>
      <c r="H19" s="69"/>
      <c r="I19" s="6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2:21" s="8" customFormat="1" ht="15" x14ac:dyDescent="0.2">
      <c r="B20" s="70" t="s">
        <v>69</v>
      </c>
      <c r="C20" s="65"/>
      <c r="D20" s="66"/>
      <c r="E20" s="66"/>
      <c r="F20" s="67"/>
      <c r="G20" s="68"/>
      <c r="H20" s="69"/>
      <c r="I20" s="6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2:21" s="8" customFormat="1" ht="15" x14ac:dyDescent="0.2">
      <c r="B21" s="70" t="s">
        <v>69</v>
      </c>
      <c r="C21" s="65"/>
      <c r="D21" s="66"/>
      <c r="E21" s="66"/>
      <c r="F21" s="67"/>
      <c r="G21" s="68"/>
      <c r="H21" s="69"/>
      <c r="I21" s="6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2:21" s="8" customFormat="1" ht="15" x14ac:dyDescent="0.2">
      <c r="B22" s="70" t="s">
        <v>69</v>
      </c>
      <c r="C22" s="65"/>
      <c r="D22" s="66"/>
      <c r="E22" s="66"/>
      <c r="F22" s="67"/>
      <c r="G22" s="68"/>
      <c r="H22" s="69"/>
      <c r="I22" s="6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2:21" s="8" customFormat="1" ht="15" x14ac:dyDescent="0.2">
      <c r="B23" s="70" t="s">
        <v>69</v>
      </c>
      <c r="C23" s="65"/>
      <c r="D23" s="66"/>
      <c r="E23" s="66"/>
      <c r="F23" s="67"/>
      <c r="G23" s="68"/>
      <c r="H23" s="69"/>
      <c r="I23" s="9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2:21" s="8" customFormat="1" ht="15" x14ac:dyDescent="0.2">
      <c r="B24" s="70" t="s">
        <v>69</v>
      </c>
      <c r="C24" s="65"/>
      <c r="D24" s="66"/>
      <c r="E24" s="66"/>
      <c r="F24" s="67"/>
      <c r="G24" s="68"/>
      <c r="H24" s="69"/>
      <c r="I24" s="9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2:21" s="8" customFormat="1" ht="15" x14ac:dyDescent="0.2">
      <c r="B25" s="70" t="s">
        <v>69</v>
      </c>
      <c r="C25" s="65"/>
      <c r="D25" s="66"/>
      <c r="E25" s="66"/>
      <c r="F25" s="67"/>
      <c r="G25" s="68"/>
      <c r="H25" s="69"/>
      <c r="I25" s="9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2:21" s="8" customFormat="1" ht="15" x14ac:dyDescent="0.2">
      <c r="B26" s="70" t="s">
        <v>69</v>
      </c>
      <c r="C26" s="65"/>
      <c r="D26" s="66"/>
      <c r="E26" s="66"/>
      <c r="F26" s="67"/>
      <c r="G26" s="68"/>
      <c r="H26" s="69"/>
      <c r="I26" s="9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2:21" s="8" customFormat="1" ht="15.75" thickBot="1" x14ac:dyDescent="0.25">
      <c r="B27" s="70" t="s">
        <v>69</v>
      </c>
      <c r="C27" s="65"/>
      <c r="D27" s="98"/>
      <c r="E27" s="98"/>
      <c r="F27" s="67"/>
      <c r="G27" s="68"/>
      <c r="H27" s="69"/>
      <c r="I27" s="9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2:21" s="45" customFormat="1" ht="16.5" thickBot="1" x14ac:dyDescent="0.3">
      <c r="B28" s="115" t="s">
        <v>42</v>
      </c>
      <c r="C28" s="116"/>
      <c r="D28" s="117">
        <f>SUM(D8:D27)</f>
        <v>629</v>
      </c>
      <c r="E28" s="118">
        <f>SUM(E8:E27)</f>
        <v>30740</v>
      </c>
      <c r="F28" s="119"/>
      <c r="G28" s="120"/>
      <c r="H28" s="121"/>
      <c r="I28" s="7"/>
      <c r="U28" s="4"/>
    </row>
    <row r="29" spans="2:21" x14ac:dyDescent="0.2">
      <c r="B29" s="62"/>
      <c r="C29" s="25"/>
      <c r="D29" s="26"/>
      <c r="E29" s="26"/>
      <c r="F29" s="27"/>
      <c r="G29" s="28"/>
      <c r="H29" s="29"/>
      <c r="I29" s="10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2:21" s="4" customFormat="1" ht="15.75" x14ac:dyDescent="0.25">
      <c r="B30" s="122" t="s">
        <v>43</v>
      </c>
      <c r="C30" s="116"/>
      <c r="D30" s="123"/>
      <c r="E30" s="123"/>
      <c r="F30" s="119"/>
      <c r="G30" s="120"/>
      <c r="H30" s="121"/>
      <c r="I30" s="7"/>
      <c r="J30" s="45"/>
      <c r="K30" s="45"/>
      <c r="L30" s="45"/>
      <c r="M30" s="45"/>
      <c r="N30" s="45"/>
      <c r="O30" s="45"/>
      <c r="P30" s="45"/>
      <c r="Q30" s="45"/>
      <c r="R30" s="45"/>
      <c r="S30" s="45"/>
    </row>
    <row r="31" spans="2:21" s="8" customFormat="1" ht="15" x14ac:dyDescent="0.2">
      <c r="B31" s="70"/>
      <c r="C31" s="65"/>
      <c r="D31" s="66"/>
      <c r="E31" s="66"/>
      <c r="F31" s="67"/>
      <c r="G31" s="68"/>
      <c r="H31" s="69"/>
      <c r="I31" s="9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2:21" s="8" customFormat="1" ht="15" x14ac:dyDescent="0.2">
      <c r="B32" s="70"/>
      <c r="C32" s="65"/>
      <c r="D32" s="66"/>
      <c r="E32" s="66"/>
      <c r="F32" s="67"/>
      <c r="G32" s="68"/>
      <c r="H32" s="69"/>
      <c r="I32" s="9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2:19" s="8" customFormat="1" ht="15" x14ac:dyDescent="0.2">
      <c r="B33" s="70"/>
      <c r="C33" s="65"/>
      <c r="D33" s="66"/>
      <c r="E33" s="66"/>
      <c r="F33" s="67"/>
      <c r="G33" s="68"/>
      <c r="H33" s="69"/>
      <c r="I33" s="9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2:19" s="8" customFormat="1" ht="15" x14ac:dyDescent="0.2">
      <c r="B34" s="70"/>
      <c r="C34" s="65"/>
      <c r="D34" s="66"/>
      <c r="E34" s="66"/>
      <c r="F34" s="67"/>
      <c r="G34" s="68"/>
      <c r="H34" s="69"/>
      <c r="I34" s="9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2:19" s="8" customFormat="1" ht="15" x14ac:dyDescent="0.2">
      <c r="B35" s="70"/>
      <c r="C35" s="65"/>
      <c r="D35" s="66"/>
      <c r="E35" s="66"/>
      <c r="F35" s="67"/>
      <c r="G35" s="68"/>
      <c r="H35" s="69"/>
      <c r="I35" s="9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2:19" s="8" customFormat="1" ht="15.75" thickBot="1" x14ac:dyDescent="0.25">
      <c r="B36" s="70"/>
      <c r="C36" s="65"/>
      <c r="D36" s="66"/>
      <c r="E36" s="66"/>
      <c r="F36" s="67"/>
      <c r="G36" s="68"/>
      <c r="H36" s="69"/>
      <c r="I36" s="9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2:19" s="8" customFormat="1" ht="16.5" thickBot="1" x14ac:dyDescent="0.3">
      <c r="B37" s="124" t="s">
        <v>44</v>
      </c>
      <c r="C37" s="125"/>
      <c r="D37" s="117">
        <f>SUM(D31:D36)</f>
        <v>0</v>
      </c>
      <c r="E37" s="118">
        <f>SUM(E31:E36)</f>
        <v>0</v>
      </c>
      <c r="F37" s="126"/>
      <c r="G37" s="127"/>
      <c r="H37" s="128"/>
      <c r="I37" s="9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2:19" x14ac:dyDescent="0.2">
      <c r="B38" s="62"/>
      <c r="C38" s="25"/>
      <c r="D38" s="26"/>
      <c r="E38" s="26"/>
      <c r="F38" s="27"/>
      <c r="G38" s="28"/>
      <c r="H38" s="29"/>
      <c r="I38" s="10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2:19" s="4" customFormat="1" ht="15.75" x14ac:dyDescent="0.25">
      <c r="B39" s="122" t="s">
        <v>45</v>
      </c>
      <c r="C39" s="116"/>
      <c r="D39" s="123"/>
      <c r="E39" s="123"/>
      <c r="F39" s="119"/>
      <c r="G39" s="120"/>
      <c r="H39" s="121"/>
      <c r="I39" s="7"/>
      <c r="J39" s="45"/>
      <c r="K39" s="45"/>
      <c r="L39" s="45"/>
      <c r="M39" s="45"/>
      <c r="N39" s="45"/>
      <c r="O39" s="45"/>
      <c r="P39" s="45"/>
      <c r="Q39" s="45"/>
      <c r="R39" s="45"/>
      <c r="S39" s="45"/>
    </row>
    <row r="40" spans="2:19" s="8" customFormat="1" ht="15" x14ac:dyDescent="0.2">
      <c r="B40" s="70"/>
      <c r="C40" s="65"/>
      <c r="D40" s="66"/>
      <c r="E40" s="66"/>
      <c r="F40" s="67"/>
      <c r="G40" s="68"/>
      <c r="H40" s="69"/>
      <c r="I40" s="9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2:19" s="8" customFormat="1" ht="15" x14ac:dyDescent="0.2">
      <c r="B41" s="70"/>
      <c r="C41" s="65"/>
      <c r="D41" s="66"/>
      <c r="E41" s="66"/>
      <c r="F41" s="67"/>
      <c r="G41" s="68"/>
      <c r="H41" s="69"/>
      <c r="I41" s="9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2:19" s="8" customFormat="1" ht="15" x14ac:dyDescent="0.2">
      <c r="B42" s="70"/>
      <c r="C42" s="65"/>
      <c r="D42" s="66"/>
      <c r="E42" s="66"/>
      <c r="F42" s="67"/>
      <c r="G42" s="68"/>
      <c r="H42" s="69"/>
      <c r="I42" s="9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2:19" s="8" customFormat="1" ht="15.75" thickBot="1" x14ac:dyDescent="0.25">
      <c r="B43" s="70"/>
      <c r="C43" s="65"/>
      <c r="D43" s="66"/>
      <c r="E43" s="66"/>
      <c r="F43" s="67"/>
      <c r="G43" s="68"/>
      <c r="H43" s="69"/>
      <c r="I43" s="9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2:19" s="8" customFormat="1" ht="16.5" thickBot="1" x14ac:dyDescent="0.3">
      <c r="B44" s="124" t="s">
        <v>46</v>
      </c>
      <c r="C44" s="125"/>
      <c r="D44" s="117">
        <f>SUM(D40:D43)</f>
        <v>0</v>
      </c>
      <c r="E44" s="118">
        <f>SUM(E40:E43)</f>
        <v>0</v>
      </c>
      <c r="F44" s="126"/>
      <c r="G44" s="127"/>
      <c r="H44" s="128"/>
      <c r="I44" s="9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2:19" s="8" customFormat="1" ht="15" x14ac:dyDescent="0.2">
      <c r="B45" s="63"/>
      <c r="C45" s="30"/>
      <c r="D45" s="31"/>
      <c r="E45" s="31"/>
      <c r="F45" s="32"/>
      <c r="G45" s="33"/>
      <c r="H45" s="34"/>
      <c r="I45" s="9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2:19" s="4" customFormat="1" ht="15.75" x14ac:dyDescent="0.25">
      <c r="B46" s="122" t="s">
        <v>47</v>
      </c>
      <c r="C46" s="116"/>
      <c r="D46" s="123"/>
      <c r="E46" s="123"/>
      <c r="F46" s="119"/>
      <c r="G46" s="120"/>
      <c r="H46" s="121"/>
      <c r="I46" s="7"/>
      <c r="J46" s="45"/>
      <c r="K46" s="45"/>
      <c r="L46" s="45"/>
      <c r="M46" s="45"/>
      <c r="N46" s="45"/>
      <c r="O46" s="45"/>
      <c r="P46" s="45"/>
      <c r="Q46" s="45"/>
      <c r="R46" s="45"/>
      <c r="S46" s="45"/>
    </row>
    <row r="47" spans="2:19" s="8" customFormat="1" ht="15" x14ac:dyDescent="0.2">
      <c r="B47" s="70"/>
      <c r="C47" s="65"/>
      <c r="D47" s="66"/>
      <c r="E47" s="66"/>
      <c r="F47" s="67"/>
      <c r="G47" s="68"/>
      <c r="H47" s="69"/>
      <c r="I47" s="9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2:19" s="8" customFormat="1" ht="15" x14ac:dyDescent="0.2">
      <c r="B48" s="70"/>
      <c r="C48" s="65"/>
      <c r="D48" s="66"/>
      <c r="E48" s="66"/>
      <c r="F48" s="67"/>
      <c r="G48" s="68"/>
      <c r="H48" s="69"/>
      <c r="I48" s="9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s="8" customFormat="1" ht="15" x14ac:dyDescent="0.2">
      <c r="B49" s="70"/>
      <c r="C49" s="65"/>
      <c r="D49" s="66"/>
      <c r="E49" s="66"/>
      <c r="F49" s="67"/>
      <c r="G49" s="68"/>
      <c r="H49" s="69"/>
      <c r="I49" s="9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s="8" customFormat="1" ht="15" x14ac:dyDescent="0.2">
      <c r="B50" s="70"/>
      <c r="C50" s="65"/>
      <c r="D50" s="66"/>
      <c r="E50" s="66"/>
      <c r="F50" s="67"/>
      <c r="G50" s="68"/>
      <c r="H50" s="69"/>
      <c r="I50" s="9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s="8" customFormat="1" ht="15" x14ac:dyDescent="0.2">
      <c r="B51" s="70"/>
      <c r="C51" s="65"/>
      <c r="D51" s="66"/>
      <c r="E51" s="66"/>
      <c r="F51" s="67"/>
      <c r="G51" s="68"/>
      <c r="H51" s="69"/>
      <c r="I51" s="9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s="8" customFormat="1" ht="15.75" thickBot="1" x14ac:dyDescent="0.25">
      <c r="B52" s="70"/>
      <c r="C52" s="65"/>
      <c r="D52" s="66"/>
      <c r="E52" s="66"/>
      <c r="F52" s="67"/>
      <c r="G52" s="68"/>
      <c r="H52" s="69"/>
      <c r="I52" s="9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s="8" customFormat="1" ht="16.5" thickBot="1" x14ac:dyDescent="0.3">
      <c r="B53" s="124" t="s">
        <v>48</v>
      </c>
      <c r="C53" s="125"/>
      <c r="D53" s="117">
        <f>SUM(D47:D52)</f>
        <v>0</v>
      </c>
      <c r="E53" s="118">
        <f>SUM(E47:E52)</f>
        <v>0</v>
      </c>
      <c r="F53" s="126"/>
      <c r="G53" s="127"/>
      <c r="H53" s="128"/>
      <c r="I53" s="9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x14ac:dyDescent="0.2">
      <c r="B54" s="12"/>
      <c r="C54" s="21"/>
      <c r="D54" s="35"/>
      <c r="E54" s="35"/>
      <c r="F54" s="36"/>
      <c r="G54" s="28"/>
      <c r="H54" s="41"/>
    </row>
    <row r="55" spans="1:19" x14ac:dyDescent="0.2">
      <c r="B55" s="137" t="s">
        <v>71</v>
      </c>
      <c r="C55" s="136"/>
      <c r="D55" s="136"/>
      <c r="E55" s="136"/>
      <c r="F55" s="136"/>
      <c r="G55" s="136"/>
      <c r="H55" s="136"/>
      <c r="I55" s="14"/>
    </row>
    <row r="56" spans="1:19" x14ac:dyDescent="0.2">
      <c r="B56" s="12"/>
      <c r="C56" s="21"/>
      <c r="D56" s="35"/>
      <c r="E56" s="35"/>
      <c r="F56" s="36"/>
      <c r="G56" s="28"/>
      <c r="H56" s="41"/>
    </row>
    <row r="57" spans="1:19" x14ac:dyDescent="0.2">
      <c r="B57" s="12"/>
      <c r="C57" s="21"/>
      <c r="D57" s="35"/>
      <c r="E57" s="35"/>
      <c r="F57" s="36"/>
      <c r="G57" s="28"/>
      <c r="H57" s="41"/>
    </row>
    <row r="58" spans="1:19" x14ac:dyDescent="0.2">
      <c r="A58" s="139" t="s">
        <v>74</v>
      </c>
      <c r="B58" s="12"/>
      <c r="C58" s="21"/>
      <c r="D58" s="35"/>
      <c r="E58" s="35"/>
      <c r="F58" s="36"/>
      <c r="G58" s="28"/>
      <c r="H58" s="41"/>
    </row>
    <row r="59" spans="1:19" x14ac:dyDescent="0.2">
      <c r="B59" s="12"/>
      <c r="C59" s="21"/>
      <c r="D59" s="35"/>
      <c r="E59" s="35"/>
      <c r="F59" s="36"/>
      <c r="G59" s="28"/>
      <c r="H59" s="41"/>
    </row>
    <row r="60" spans="1:19" x14ac:dyDescent="0.2">
      <c r="B60" s="12"/>
      <c r="C60" s="21"/>
      <c r="D60" s="35"/>
      <c r="E60" s="35"/>
      <c r="F60" s="36"/>
      <c r="G60" s="28"/>
      <c r="H60" s="41"/>
    </row>
    <row r="61" spans="1:19" x14ac:dyDescent="0.2">
      <c r="B61" s="12"/>
      <c r="C61" s="21"/>
      <c r="D61" s="35"/>
      <c r="E61" s="35"/>
      <c r="F61" s="36"/>
      <c r="G61" s="28"/>
      <c r="H61" s="41"/>
    </row>
    <row r="62" spans="1:19" x14ac:dyDescent="0.2">
      <c r="B62" s="12"/>
      <c r="C62" s="21"/>
      <c r="D62" s="35"/>
      <c r="E62" s="35"/>
      <c r="F62" s="36"/>
      <c r="G62" s="28"/>
      <c r="H62" s="41"/>
    </row>
    <row r="63" spans="1:19" x14ac:dyDescent="0.2">
      <c r="B63" s="12"/>
      <c r="C63" s="21"/>
      <c r="D63" s="35"/>
      <c r="E63" s="35"/>
      <c r="F63" s="36"/>
      <c r="G63" s="28"/>
      <c r="H63" s="41"/>
    </row>
    <row r="64" spans="1:19" x14ac:dyDescent="0.2">
      <c r="B64" s="12"/>
      <c r="C64" s="21"/>
      <c r="D64" s="35"/>
      <c r="E64" s="35"/>
      <c r="F64" s="36"/>
      <c r="G64" s="28"/>
      <c r="H64" s="41"/>
    </row>
    <row r="65" spans="2:8" x14ac:dyDescent="0.2">
      <c r="B65" s="12"/>
      <c r="C65" s="21"/>
      <c r="D65" s="35"/>
      <c r="E65" s="35"/>
      <c r="F65" s="36"/>
      <c r="G65" s="28"/>
      <c r="H65" s="41"/>
    </row>
    <row r="66" spans="2:8" x14ac:dyDescent="0.2">
      <c r="B66" s="12"/>
      <c r="C66" s="21"/>
      <c r="D66" s="35"/>
      <c r="E66" s="35"/>
      <c r="F66" s="36"/>
      <c r="G66" s="28"/>
      <c r="H66" s="41"/>
    </row>
    <row r="67" spans="2:8" x14ac:dyDescent="0.2">
      <c r="B67" s="12"/>
      <c r="C67" s="21"/>
      <c r="D67" s="35"/>
      <c r="E67" s="35"/>
      <c r="F67" s="36"/>
      <c r="G67" s="28"/>
      <c r="H67" s="41"/>
    </row>
    <row r="68" spans="2:8" x14ac:dyDescent="0.2">
      <c r="B68" s="12"/>
      <c r="C68" s="21"/>
      <c r="D68" s="35"/>
      <c r="E68" s="35"/>
      <c r="F68" s="36"/>
      <c r="G68" s="28"/>
      <c r="H68" s="41"/>
    </row>
    <row r="69" spans="2:8" x14ac:dyDescent="0.2">
      <c r="G69" s="39"/>
    </row>
  </sheetData>
  <sheetProtection algorithmName="SHA-512" hashValue="Y9CBjMnKUXXalwIQKgTwYVSCPijiInqlV+oDsh5zHB+Wmvk+i90p96Z6/boEbPCcEnA8VUCuRsKQRycEFAR9Rw==" saltValue="g5HIYc6zpWzArwyr7zhvBQ==" spinCount="100000" sheet="1" selectLockedCells="1"/>
  <mergeCells count="3">
    <mergeCell ref="B3:H3"/>
    <mergeCell ref="A2:H2"/>
    <mergeCell ref="C4:H4"/>
  </mergeCells>
  <phoneticPr fontId="2" type="noConversion"/>
  <pageMargins left="0.75" right="0.75" top="1" bottom="1" header="0.5" footer="0.5"/>
  <pageSetup scale="7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69C93-7F1E-40E5-AD95-04AEF9AE4C8D}">
  <sheetPr>
    <tabColor rgb="FFFFC000"/>
  </sheetPr>
  <dimension ref="A1:N371"/>
  <sheetViews>
    <sheetView showGridLines="0" zoomScale="80" zoomScaleNormal="80" zoomScalePageLayoutView="80" workbookViewId="0">
      <pane xSplit="1" ySplit="9" topLeftCell="B10" activePane="bottomRight" state="frozen"/>
      <selection activeCell="C42" sqref="C42"/>
      <selection pane="topRight" activeCell="C42" sqref="C42"/>
      <selection pane="bottomLeft" activeCell="C42" sqref="C42"/>
      <selection pane="bottomRight" activeCell="C5" sqref="C5:D5"/>
    </sheetView>
  </sheetViews>
  <sheetFormatPr defaultColWidth="8.7109375" defaultRowHeight="12.75" x14ac:dyDescent="0.2"/>
  <cols>
    <col min="1" max="1" width="8.140625" customWidth="1"/>
    <col min="2" max="2" width="18.7109375" style="74" customWidth="1"/>
    <col min="3" max="3" width="18.42578125" style="1" customWidth="1"/>
    <col min="4" max="4" width="13.28515625" style="73" customWidth="1"/>
    <col min="5" max="5" width="19.42578125" style="2" customWidth="1"/>
    <col min="6" max="6" width="12.42578125" style="2" bestFit="1" customWidth="1"/>
    <col min="7" max="7" width="12.140625" style="38" bestFit="1" customWidth="1"/>
    <col min="8" max="8" width="9.28515625" style="40" bestFit="1" customWidth="1"/>
    <col min="9" max="14" width="11.7109375" customWidth="1"/>
  </cols>
  <sheetData>
    <row r="1" spans="1:14" ht="54" customHeight="1" x14ac:dyDescent="0.2"/>
    <row r="2" spans="1:14" ht="49.15" customHeight="1" x14ac:dyDescent="0.35">
      <c r="A2" s="166"/>
      <c r="B2" s="201"/>
      <c r="C2" s="201"/>
      <c r="D2" s="201"/>
      <c r="E2" s="201"/>
      <c r="F2" s="201"/>
      <c r="G2" s="201"/>
      <c r="H2" s="96"/>
      <c r="I2" s="96"/>
      <c r="J2" s="96"/>
      <c r="K2" s="96"/>
      <c r="L2" s="96"/>
    </row>
    <row r="3" spans="1:14" s="58" customFormat="1" ht="20.25" x14ac:dyDescent="0.3">
      <c r="B3" s="211" t="s">
        <v>49</v>
      </c>
      <c r="C3" s="212"/>
      <c r="D3" s="212"/>
      <c r="E3" s="212"/>
      <c r="F3" s="212"/>
      <c r="G3" s="213"/>
      <c r="H3" s="75"/>
      <c r="N3" s="59"/>
    </row>
    <row r="4" spans="1:14" s="4" customFormat="1" ht="15.75" x14ac:dyDescent="0.25">
      <c r="B4" s="99"/>
      <c r="C4" s="100"/>
      <c r="D4" s="100"/>
      <c r="E4" s="100"/>
      <c r="F4" s="100"/>
      <c r="G4" s="101"/>
      <c r="H4" s="76"/>
      <c r="I4" s="60"/>
      <c r="J4" s="60"/>
      <c r="K4" s="60"/>
      <c r="L4" s="60"/>
      <c r="M4" s="60"/>
      <c r="N4" s="60"/>
    </row>
    <row r="5" spans="1:14" s="4" customFormat="1" ht="15.4" customHeight="1" x14ac:dyDescent="0.25">
      <c r="B5" s="129" t="s">
        <v>50</v>
      </c>
      <c r="C5" s="214" t="s">
        <v>148</v>
      </c>
      <c r="D5" s="215"/>
      <c r="E5" s="129" t="s">
        <v>66</v>
      </c>
      <c r="F5" s="216">
        <v>44271</v>
      </c>
      <c r="G5" s="216"/>
      <c r="H5" s="76"/>
      <c r="I5" s="60"/>
      <c r="J5" s="60"/>
      <c r="K5" s="60"/>
      <c r="L5" s="60"/>
      <c r="M5" s="60"/>
      <c r="N5" s="60"/>
    </row>
    <row r="6" spans="1:14" s="46" customFormat="1" ht="30" x14ac:dyDescent="0.2">
      <c r="B6" s="130" t="s">
        <v>51</v>
      </c>
      <c r="C6" s="217" t="s">
        <v>160</v>
      </c>
      <c r="D6" s="218"/>
      <c r="E6" s="218"/>
      <c r="F6" s="218"/>
      <c r="G6" s="219"/>
      <c r="H6" s="77"/>
    </row>
    <row r="7" spans="1:14" s="13" customFormat="1" ht="15.75" x14ac:dyDescent="0.25">
      <c r="B7" s="129" t="s">
        <v>52</v>
      </c>
      <c r="C7" s="220">
        <v>291.95</v>
      </c>
      <c r="D7" s="220"/>
      <c r="E7" s="133" t="s">
        <v>53</v>
      </c>
      <c r="F7" s="221">
        <v>0.26989999999999997</v>
      </c>
      <c r="G7" s="222"/>
      <c r="H7" s="77"/>
      <c r="I7" s="46"/>
      <c r="J7" s="46"/>
      <c r="K7" s="46"/>
      <c r="L7" s="46"/>
      <c r="M7" s="46"/>
      <c r="N7" s="46"/>
    </row>
    <row r="8" spans="1:14" s="13" customFormat="1" ht="30.75" x14ac:dyDescent="0.25">
      <c r="B8" s="131" t="s">
        <v>64</v>
      </c>
      <c r="C8" s="205"/>
      <c r="D8" s="206"/>
      <c r="E8" s="129" t="s">
        <v>68</v>
      </c>
      <c r="F8" s="207">
        <v>61</v>
      </c>
      <c r="G8" s="208"/>
      <c r="H8" s="77"/>
      <c r="I8" s="46"/>
      <c r="J8" s="46"/>
      <c r="K8" s="46"/>
      <c r="L8" s="46"/>
      <c r="M8" s="46"/>
      <c r="N8" s="46"/>
    </row>
    <row r="9" spans="1:14" s="72" customFormat="1" ht="30" x14ac:dyDescent="0.2">
      <c r="B9" s="132" t="s">
        <v>54</v>
      </c>
      <c r="C9" s="163" t="s">
        <v>65</v>
      </c>
      <c r="D9" s="135" t="s">
        <v>55</v>
      </c>
      <c r="E9" s="163" t="s">
        <v>56</v>
      </c>
      <c r="F9" s="209"/>
      <c r="G9" s="210"/>
      <c r="H9" s="80"/>
      <c r="I9" s="81"/>
      <c r="J9" s="81"/>
      <c r="K9" s="81"/>
      <c r="L9" s="81"/>
      <c r="M9" s="81"/>
      <c r="N9" s="81"/>
    </row>
    <row r="10" spans="1:14" s="8" customFormat="1" ht="15" x14ac:dyDescent="0.2">
      <c r="B10" s="140"/>
      <c r="C10" s="86">
        <f>$F$8</f>
        <v>61</v>
      </c>
      <c r="D10" s="90">
        <f>$C$8-1</f>
        <v>-1</v>
      </c>
      <c r="E10" s="87">
        <f>$C7+(($C7*$F$7)/12)-$C10</f>
        <v>237.51644208333335</v>
      </c>
      <c r="F10" s="43"/>
      <c r="G10" s="82"/>
      <c r="H10" s="78"/>
      <c r="I10" s="3"/>
      <c r="J10" s="3"/>
      <c r="K10" s="3"/>
      <c r="L10" s="3"/>
      <c r="M10" s="3"/>
      <c r="N10" s="3"/>
    </row>
    <row r="11" spans="1:14" s="8" customFormat="1" ht="15" x14ac:dyDescent="0.2">
      <c r="B11" s="140"/>
      <c r="C11" s="88">
        <f t="shared" ref="C11:C74" si="0">IF(($E10&gt;$F$8),$F$8,($E10+($E10*$F$7)/12))</f>
        <v>61</v>
      </c>
      <c r="D11" s="91">
        <f t="shared" ref="D11:D74" si="1">IF(($E10&gt;0),$D10-1,0)</f>
        <v>-2</v>
      </c>
      <c r="E11" s="84">
        <f t="shared" ref="E11:E74" si="2">$E10+(($E10*$F$7)/12)-$C11</f>
        <v>181.8585827265243</v>
      </c>
      <c r="F11" s="43"/>
      <c r="G11" s="82"/>
      <c r="H11" s="78"/>
      <c r="I11" s="3"/>
      <c r="J11" s="3"/>
      <c r="K11" s="3"/>
      <c r="L11" s="3"/>
      <c r="M11" s="3"/>
      <c r="N11" s="3"/>
    </row>
    <row r="12" spans="1:14" s="8" customFormat="1" ht="15" x14ac:dyDescent="0.2">
      <c r="B12" s="140"/>
      <c r="C12" s="88">
        <f t="shared" si="0"/>
        <v>61</v>
      </c>
      <c r="D12" s="91">
        <f t="shared" si="1"/>
        <v>-3</v>
      </c>
      <c r="E12" s="84">
        <f t="shared" si="2"/>
        <v>124.94888534968172</v>
      </c>
      <c r="F12" s="43"/>
      <c r="G12" s="82"/>
      <c r="H12" s="78"/>
      <c r="I12" s="3"/>
      <c r="J12" s="3"/>
      <c r="K12" s="3"/>
      <c r="L12" s="3"/>
      <c r="M12" s="3"/>
      <c r="N12" s="3"/>
    </row>
    <row r="13" spans="1:14" s="8" customFormat="1" ht="15" x14ac:dyDescent="0.2">
      <c r="B13" s="140"/>
      <c r="C13" s="88">
        <f t="shared" si="0"/>
        <v>61</v>
      </c>
      <c r="D13" s="91">
        <f t="shared" si="1"/>
        <v>-4</v>
      </c>
      <c r="E13" s="84">
        <f t="shared" si="2"/>
        <v>66.759194029338303</v>
      </c>
      <c r="F13" s="43"/>
      <c r="G13" s="82"/>
      <c r="H13" s="78"/>
      <c r="I13" s="3"/>
      <c r="J13" s="3"/>
      <c r="K13" s="3"/>
      <c r="L13" s="3"/>
      <c r="M13" s="3"/>
      <c r="N13" s="3"/>
    </row>
    <row r="14" spans="1:14" s="8" customFormat="1" ht="15" x14ac:dyDescent="0.2">
      <c r="B14" s="140"/>
      <c r="C14" s="88">
        <f t="shared" si="0"/>
        <v>61</v>
      </c>
      <c r="D14" s="91">
        <f t="shared" si="1"/>
        <v>-5</v>
      </c>
      <c r="E14" s="84">
        <f t="shared" si="2"/>
        <v>7.2607195683815036</v>
      </c>
      <c r="F14" s="43"/>
      <c r="G14" s="82"/>
      <c r="H14" s="78"/>
      <c r="I14" s="3"/>
      <c r="J14" s="3"/>
      <c r="K14" s="3"/>
      <c r="L14" s="3"/>
      <c r="M14" s="3"/>
      <c r="N14" s="3"/>
    </row>
    <row r="15" spans="1:14" s="8" customFormat="1" ht="15" x14ac:dyDescent="0.2">
      <c r="B15" s="140"/>
      <c r="C15" s="88">
        <f t="shared" si="0"/>
        <v>7.4240252526736841</v>
      </c>
      <c r="D15" s="91">
        <f t="shared" si="1"/>
        <v>-6</v>
      </c>
      <c r="E15" s="84">
        <f t="shared" si="2"/>
        <v>0</v>
      </c>
      <c r="F15" s="43"/>
      <c r="G15" s="82"/>
      <c r="H15" s="78"/>
      <c r="I15" s="3"/>
      <c r="J15" s="3"/>
      <c r="K15" s="3"/>
      <c r="L15" s="3"/>
      <c r="M15" s="3"/>
      <c r="N15" s="3"/>
    </row>
    <row r="16" spans="1:14" s="8" customFormat="1" ht="15" x14ac:dyDescent="0.2">
      <c r="B16" s="140"/>
      <c r="C16" s="88">
        <f t="shared" si="0"/>
        <v>0</v>
      </c>
      <c r="D16" s="91">
        <f t="shared" si="1"/>
        <v>0</v>
      </c>
      <c r="E16" s="84">
        <f t="shared" si="2"/>
        <v>0</v>
      </c>
      <c r="F16" s="43"/>
      <c r="G16" s="82"/>
      <c r="H16" s="78"/>
      <c r="I16" s="3"/>
      <c r="J16" s="3"/>
      <c r="K16" s="3"/>
      <c r="L16" s="3"/>
      <c r="M16" s="3"/>
      <c r="N16" s="3"/>
    </row>
    <row r="17" spans="2:14" s="8" customFormat="1" ht="15" x14ac:dyDescent="0.2">
      <c r="B17" s="140"/>
      <c r="C17" s="88">
        <f t="shared" si="0"/>
        <v>0</v>
      </c>
      <c r="D17" s="91">
        <f t="shared" si="1"/>
        <v>0</v>
      </c>
      <c r="E17" s="84">
        <f t="shared" si="2"/>
        <v>0</v>
      </c>
      <c r="F17" s="43"/>
      <c r="G17" s="82"/>
      <c r="H17" s="78"/>
      <c r="I17" s="3"/>
      <c r="J17" s="3"/>
      <c r="K17" s="3"/>
      <c r="L17" s="3"/>
      <c r="M17" s="3"/>
      <c r="N17" s="3"/>
    </row>
    <row r="18" spans="2:14" s="8" customFormat="1" ht="15" x14ac:dyDescent="0.2">
      <c r="B18" s="140"/>
      <c r="C18" s="88">
        <f t="shared" si="0"/>
        <v>0</v>
      </c>
      <c r="D18" s="91">
        <f t="shared" si="1"/>
        <v>0</v>
      </c>
      <c r="E18" s="84">
        <f t="shared" si="2"/>
        <v>0</v>
      </c>
      <c r="F18" s="43"/>
      <c r="G18" s="82"/>
      <c r="H18" s="78"/>
      <c r="I18" s="3"/>
      <c r="J18" s="3"/>
      <c r="K18" s="3"/>
      <c r="L18" s="3"/>
      <c r="M18" s="3"/>
      <c r="N18" s="3"/>
    </row>
    <row r="19" spans="2:14" s="8" customFormat="1" ht="15" x14ac:dyDescent="0.2">
      <c r="B19" s="140"/>
      <c r="C19" s="88">
        <f t="shared" si="0"/>
        <v>0</v>
      </c>
      <c r="D19" s="91">
        <f t="shared" si="1"/>
        <v>0</v>
      </c>
      <c r="E19" s="84">
        <f t="shared" si="2"/>
        <v>0</v>
      </c>
      <c r="F19" s="43"/>
      <c r="G19" s="82"/>
      <c r="H19" s="78"/>
      <c r="I19" s="3"/>
      <c r="J19" s="3"/>
      <c r="K19" s="3"/>
      <c r="L19" s="3"/>
      <c r="M19" s="3"/>
      <c r="N19" s="3"/>
    </row>
    <row r="20" spans="2:14" s="8" customFormat="1" ht="15" x14ac:dyDescent="0.2">
      <c r="B20" s="140"/>
      <c r="C20" s="88">
        <f t="shared" si="0"/>
        <v>0</v>
      </c>
      <c r="D20" s="91">
        <f t="shared" si="1"/>
        <v>0</v>
      </c>
      <c r="E20" s="84">
        <f t="shared" si="2"/>
        <v>0</v>
      </c>
      <c r="F20" s="43"/>
      <c r="G20" s="82"/>
      <c r="H20" s="78"/>
      <c r="I20" s="3"/>
      <c r="J20" s="3"/>
      <c r="K20" s="3"/>
      <c r="L20" s="3"/>
      <c r="M20" s="3"/>
      <c r="N20" s="3"/>
    </row>
    <row r="21" spans="2:14" s="8" customFormat="1" ht="15" x14ac:dyDescent="0.2">
      <c r="B21" s="140"/>
      <c r="C21" s="88">
        <f t="shared" si="0"/>
        <v>0</v>
      </c>
      <c r="D21" s="91">
        <f t="shared" si="1"/>
        <v>0</v>
      </c>
      <c r="E21" s="84">
        <f t="shared" si="2"/>
        <v>0</v>
      </c>
      <c r="F21" s="43"/>
      <c r="G21" s="82"/>
      <c r="H21" s="78"/>
      <c r="I21" s="3"/>
      <c r="J21" s="3"/>
      <c r="K21" s="3"/>
      <c r="L21" s="3"/>
      <c r="M21" s="3"/>
      <c r="N21" s="3"/>
    </row>
    <row r="22" spans="2:14" s="8" customFormat="1" ht="15" x14ac:dyDescent="0.2">
      <c r="B22" s="140"/>
      <c r="C22" s="88">
        <f t="shared" si="0"/>
        <v>0</v>
      </c>
      <c r="D22" s="91">
        <f t="shared" si="1"/>
        <v>0</v>
      </c>
      <c r="E22" s="84">
        <f t="shared" si="2"/>
        <v>0</v>
      </c>
      <c r="F22" s="43"/>
      <c r="G22" s="82"/>
      <c r="H22" s="78"/>
      <c r="I22" s="3"/>
      <c r="J22" s="3"/>
      <c r="K22" s="3"/>
      <c r="L22" s="3"/>
      <c r="M22" s="3"/>
      <c r="N22" s="3"/>
    </row>
    <row r="23" spans="2:14" s="8" customFormat="1" ht="15" x14ac:dyDescent="0.2">
      <c r="B23" s="140"/>
      <c r="C23" s="88">
        <f t="shared" si="0"/>
        <v>0</v>
      </c>
      <c r="D23" s="91">
        <f t="shared" si="1"/>
        <v>0</v>
      </c>
      <c r="E23" s="84">
        <f t="shared" si="2"/>
        <v>0</v>
      </c>
      <c r="F23" s="43"/>
      <c r="G23" s="82"/>
      <c r="H23" s="78"/>
      <c r="I23" s="3"/>
      <c r="J23" s="3"/>
      <c r="K23" s="3"/>
      <c r="L23" s="3"/>
      <c r="M23" s="3"/>
      <c r="N23" s="3"/>
    </row>
    <row r="24" spans="2:14" s="8" customFormat="1" ht="15" x14ac:dyDescent="0.2">
      <c r="B24" s="140"/>
      <c r="C24" s="88">
        <f t="shared" si="0"/>
        <v>0</v>
      </c>
      <c r="D24" s="91">
        <f t="shared" si="1"/>
        <v>0</v>
      </c>
      <c r="E24" s="84">
        <f t="shared" si="2"/>
        <v>0</v>
      </c>
      <c r="F24" s="43"/>
      <c r="G24" s="82"/>
      <c r="H24" s="78"/>
      <c r="I24" s="3"/>
      <c r="J24" s="3"/>
      <c r="K24" s="3"/>
      <c r="L24" s="3"/>
      <c r="M24" s="3"/>
      <c r="N24" s="3"/>
    </row>
    <row r="25" spans="2:14" s="8" customFormat="1" ht="15" x14ac:dyDescent="0.2">
      <c r="B25" s="140"/>
      <c r="C25" s="88">
        <f t="shared" si="0"/>
        <v>0</v>
      </c>
      <c r="D25" s="91">
        <f t="shared" si="1"/>
        <v>0</v>
      </c>
      <c r="E25" s="84">
        <f t="shared" si="2"/>
        <v>0</v>
      </c>
      <c r="F25" s="43"/>
      <c r="G25" s="82"/>
      <c r="H25" s="78"/>
      <c r="I25" s="3"/>
      <c r="J25" s="3"/>
      <c r="K25" s="3"/>
      <c r="L25" s="3"/>
      <c r="M25" s="3"/>
      <c r="N25" s="3"/>
    </row>
    <row r="26" spans="2:14" s="8" customFormat="1" ht="15" x14ac:dyDescent="0.2">
      <c r="B26" s="140"/>
      <c r="C26" s="88">
        <f t="shared" si="0"/>
        <v>0</v>
      </c>
      <c r="D26" s="91">
        <f t="shared" si="1"/>
        <v>0</v>
      </c>
      <c r="E26" s="84">
        <f t="shared" si="2"/>
        <v>0</v>
      </c>
      <c r="F26" s="43"/>
      <c r="G26" s="82"/>
      <c r="H26" s="78"/>
      <c r="I26" s="3"/>
      <c r="J26" s="3"/>
      <c r="K26" s="3"/>
      <c r="L26" s="3"/>
      <c r="M26" s="3"/>
      <c r="N26" s="3"/>
    </row>
    <row r="27" spans="2:14" s="8" customFormat="1" ht="15" x14ac:dyDescent="0.2">
      <c r="B27" s="140"/>
      <c r="C27" s="88">
        <f t="shared" si="0"/>
        <v>0</v>
      </c>
      <c r="D27" s="91">
        <f t="shared" si="1"/>
        <v>0</v>
      </c>
      <c r="E27" s="84">
        <f t="shared" si="2"/>
        <v>0</v>
      </c>
      <c r="F27" s="43"/>
      <c r="G27" s="82"/>
      <c r="H27" s="78"/>
      <c r="I27" s="3"/>
      <c r="J27" s="3"/>
      <c r="K27" s="3"/>
      <c r="L27" s="3"/>
      <c r="M27" s="3"/>
      <c r="N27" s="3"/>
    </row>
    <row r="28" spans="2:14" s="8" customFormat="1" ht="15" x14ac:dyDescent="0.2">
      <c r="B28" s="140"/>
      <c r="C28" s="88">
        <f t="shared" si="0"/>
        <v>0</v>
      </c>
      <c r="D28" s="91">
        <f t="shared" si="1"/>
        <v>0</v>
      </c>
      <c r="E28" s="84">
        <f t="shared" si="2"/>
        <v>0</v>
      </c>
      <c r="F28" s="43"/>
      <c r="G28" s="82"/>
      <c r="H28" s="78"/>
      <c r="I28" s="3"/>
      <c r="J28" s="3"/>
      <c r="K28" s="3"/>
      <c r="L28" s="3"/>
      <c r="M28" s="3"/>
      <c r="N28" s="3"/>
    </row>
    <row r="29" spans="2:14" s="8" customFormat="1" ht="15" x14ac:dyDescent="0.2">
      <c r="B29" s="140"/>
      <c r="C29" s="88">
        <f t="shared" si="0"/>
        <v>0</v>
      </c>
      <c r="D29" s="91">
        <f t="shared" si="1"/>
        <v>0</v>
      </c>
      <c r="E29" s="84">
        <f t="shared" si="2"/>
        <v>0</v>
      </c>
      <c r="F29" s="43"/>
      <c r="G29" s="82"/>
      <c r="H29" s="78"/>
      <c r="I29" s="3"/>
      <c r="J29" s="3"/>
      <c r="K29" s="3"/>
      <c r="L29" s="3"/>
      <c r="M29" s="3"/>
      <c r="N29" s="3"/>
    </row>
    <row r="30" spans="2:14" s="8" customFormat="1" ht="15" x14ac:dyDescent="0.2">
      <c r="B30" s="140"/>
      <c r="C30" s="88">
        <f t="shared" si="0"/>
        <v>0</v>
      </c>
      <c r="D30" s="91">
        <f t="shared" si="1"/>
        <v>0</v>
      </c>
      <c r="E30" s="84">
        <f t="shared" si="2"/>
        <v>0</v>
      </c>
      <c r="F30" s="43"/>
      <c r="G30" s="82"/>
      <c r="H30" s="78"/>
      <c r="I30" s="3"/>
      <c r="J30" s="3"/>
      <c r="K30" s="3"/>
      <c r="L30" s="3"/>
      <c r="M30" s="3"/>
      <c r="N30" s="3"/>
    </row>
    <row r="31" spans="2:14" s="8" customFormat="1" ht="15" x14ac:dyDescent="0.2">
      <c r="B31" s="140"/>
      <c r="C31" s="88">
        <f t="shared" si="0"/>
        <v>0</v>
      </c>
      <c r="D31" s="91">
        <f t="shared" si="1"/>
        <v>0</v>
      </c>
      <c r="E31" s="84">
        <f t="shared" si="2"/>
        <v>0</v>
      </c>
      <c r="F31" s="43"/>
      <c r="G31" s="82"/>
      <c r="H31" s="78"/>
      <c r="I31" s="3"/>
      <c r="J31" s="3"/>
      <c r="K31" s="3"/>
      <c r="L31" s="3"/>
      <c r="M31" s="3"/>
      <c r="N31" s="3"/>
    </row>
    <row r="32" spans="2:14" s="8" customFormat="1" ht="15" x14ac:dyDescent="0.2">
      <c r="B32" s="140"/>
      <c r="C32" s="88">
        <f t="shared" si="0"/>
        <v>0</v>
      </c>
      <c r="D32" s="91">
        <f t="shared" si="1"/>
        <v>0</v>
      </c>
      <c r="E32" s="84">
        <f t="shared" si="2"/>
        <v>0</v>
      </c>
      <c r="F32" s="43"/>
      <c r="G32" s="82"/>
      <c r="H32" s="78"/>
      <c r="I32" s="3"/>
      <c r="J32" s="3"/>
      <c r="K32" s="3"/>
      <c r="L32" s="3"/>
      <c r="M32" s="3"/>
      <c r="N32" s="3"/>
    </row>
    <row r="33" spans="2:14" s="8" customFormat="1" ht="15" x14ac:dyDescent="0.2">
      <c r="B33" s="140"/>
      <c r="C33" s="88">
        <f t="shared" si="0"/>
        <v>0</v>
      </c>
      <c r="D33" s="91">
        <f t="shared" si="1"/>
        <v>0</v>
      </c>
      <c r="E33" s="84">
        <f t="shared" si="2"/>
        <v>0</v>
      </c>
      <c r="F33" s="43"/>
      <c r="G33" s="82"/>
      <c r="H33" s="78"/>
      <c r="I33" s="3"/>
      <c r="J33" s="3"/>
      <c r="K33" s="3"/>
      <c r="L33" s="3"/>
      <c r="M33" s="3"/>
      <c r="N33" s="3"/>
    </row>
    <row r="34" spans="2:14" s="8" customFormat="1" ht="15" x14ac:dyDescent="0.2">
      <c r="B34" s="140"/>
      <c r="C34" s="88">
        <f t="shared" si="0"/>
        <v>0</v>
      </c>
      <c r="D34" s="91">
        <f t="shared" si="1"/>
        <v>0</v>
      </c>
      <c r="E34" s="84">
        <f t="shared" si="2"/>
        <v>0</v>
      </c>
      <c r="F34" s="43"/>
      <c r="G34" s="82"/>
      <c r="H34" s="78"/>
      <c r="I34" s="3"/>
      <c r="J34" s="3"/>
      <c r="K34" s="3"/>
      <c r="L34" s="3"/>
      <c r="M34" s="3"/>
      <c r="N34" s="3"/>
    </row>
    <row r="35" spans="2:14" s="8" customFormat="1" ht="15" x14ac:dyDescent="0.2">
      <c r="B35" s="140"/>
      <c r="C35" s="88">
        <f t="shared" si="0"/>
        <v>0</v>
      </c>
      <c r="D35" s="91">
        <f t="shared" si="1"/>
        <v>0</v>
      </c>
      <c r="E35" s="84">
        <f t="shared" si="2"/>
        <v>0</v>
      </c>
      <c r="F35" s="43"/>
      <c r="G35" s="82"/>
      <c r="H35" s="78"/>
      <c r="I35" s="3"/>
      <c r="J35" s="3"/>
      <c r="K35" s="3"/>
      <c r="L35" s="3"/>
      <c r="M35" s="3"/>
      <c r="N35" s="3"/>
    </row>
    <row r="36" spans="2:14" s="8" customFormat="1" ht="15" x14ac:dyDescent="0.2">
      <c r="B36" s="140"/>
      <c r="C36" s="88">
        <f t="shared" si="0"/>
        <v>0</v>
      </c>
      <c r="D36" s="91">
        <f t="shared" si="1"/>
        <v>0</v>
      </c>
      <c r="E36" s="84">
        <f t="shared" si="2"/>
        <v>0</v>
      </c>
      <c r="F36" s="43"/>
      <c r="G36" s="82"/>
      <c r="H36" s="78"/>
      <c r="I36" s="3"/>
      <c r="J36" s="3"/>
      <c r="K36" s="3"/>
      <c r="L36" s="3"/>
      <c r="M36" s="3"/>
      <c r="N36" s="3"/>
    </row>
    <row r="37" spans="2:14" s="8" customFormat="1" ht="15" x14ac:dyDescent="0.2">
      <c r="B37" s="140"/>
      <c r="C37" s="88">
        <f t="shared" si="0"/>
        <v>0</v>
      </c>
      <c r="D37" s="91">
        <f t="shared" si="1"/>
        <v>0</v>
      </c>
      <c r="E37" s="84">
        <f t="shared" si="2"/>
        <v>0</v>
      </c>
      <c r="F37" s="43"/>
      <c r="G37" s="82"/>
      <c r="H37" s="78"/>
      <c r="I37" s="3"/>
      <c r="J37" s="3"/>
      <c r="K37" s="3"/>
      <c r="L37" s="3"/>
      <c r="M37" s="3"/>
      <c r="N37" s="3"/>
    </row>
    <row r="38" spans="2:14" s="8" customFormat="1" ht="15" x14ac:dyDescent="0.2">
      <c r="B38" s="140"/>
      <c r="C38" s="88">
        <f t="shared" si="0"/>
        <v>0</v>
      </c>
      <c r="D38" s="91">
        <f t="shared" si="1"/>
        <v>0</v>
      </c>
      <c r="E38" s="84">
        <f t="shared" si="2"/>
        <v>0</v>
      </c>
      <c r="F38" s="43"/>
      <c r="G38" s="82"/>
      <c r="H38" s="78"/>
      <c r="I38" s="3"/>
      <c r="J38" s="3"/>
      <c r="K38" s="3"/>
      <c r="L38" s="3"/>
      <c r="M38" s="3"/>
      <c r="N38" s="3"/>
    </row>
    <row r="39" spans="2:14" s="8" customFormat="1" ht="15" x14ac:dyDescent="0.2">
      <c r="B39" s="140"/>
      <c r="C39" s="88">
        <f t="shared" si="0"/>
        <v>0</v>
      </c>
      <c r="D39" s="91">
        <f t="shared" si="1"/>
        <v>0</v>
      </c>
      <c r="E39" s="84">
        <f t="shared" si="2"/>
        <v>0</v>
      </c>
      <c r="F39" s="43"/>
      <c r="G39" s="82"/>
      <c r="H39" s="78"/>
      <c r="I39" s="3"/>
      <c r="J39" s="3"/>
      <c r="K39" s="3"/>
      <c r="L39" s="3"/>
      <c r="M39" s="3"/>
      <c r="N39" s="3"/>
    </row>
    <row r="40" spans="2:14" s="8" customFormat="1" ht="15" x14ac:dyDescent="0.2">
      <c r="B40" s="140"/>
      <c r="C40" s="88">
        <f t="shared" si="0"/>
        <v>0</v>
      </c>
      <c r="D40" s="91">
        <f t="shared" si="1"/>
        <v>0</v>
      </c>
      <c r="E40" s="84">
        <f t="shared" si="2"/>
        <v>0</v>
      </c>
      <c r="F40" s="43"/>
      <c r="G40" s="82"/>
      <c r="H40" s="78"/>
      <c r="I40" s="3"/>
      <c r="J40" s="3"/>
      <c r="K40" s="3"/>
      <c r="L40" s="3"/>
      <c r="M40" s="3"/>
      <c r="N40" s="3"/>
    </row>
    <row r="41" spans="2:14" s="8" customFormat="1" ht="15" x14ac:dyDescent="0.2">
      <c r="B41" s="140"/>
      <c r="C41" s="88">
        <f t="shared" si="0"/>
        <v>0</v>
      </c>
      <c r="D41" s="91">
        <f t="shared" si="1"/>
        <v>0</v>
      </c>
      <c r="E41" s="84">
        <f t="shared" si="2"/>
        <v>0</v>
      </c>
      <c r="F41" s="43"/>
      <c r="G41" s="82"/>
      <c r="H41" s="78"/>
      <c r="I41" s="3"/>
      <c r="J41" s="3"/>
      <c r="K41" s="3"/>
      <c r="L41" s="3"/>
      <c r="M41" s="3"/>
      <c r="N41" s="3"/>
    </row>
    <row r="42" spans="2:14" s="8" customFormat="1" ht="15" x14ac:dyDescent="0.2">
      <c r="B42" s="140"/>
      <c r="C42" s="88">
        <f t="shared" si="0"/>
        <v>0</v>
      </c>
      <c r="D42" s="91">
        <f t="shared" si="1"/>
        <v>0</v>
      </c>
      <c r="E42" s="84">
        <f t="shared" si="2"/>
        <v>0</v>
      </c>
      <c r="F42" s="43"/>
      <c r="G42" s="82"/>
      <c r="H42" s="78"/>
      <c r="I42" s="3"/>
      <c r="J42" s="3"/>
      <c r="K42" s="3"/>
      <c r="L42" s="3"/>
      <c r="M42" s="3"/>
      <c r="N42" s="3"/>
    </row>
    <row r="43" spans="2:14" s="8" customFormat="1" ht="15" x14ac:dyDescent="0.2">
      <c r="B43" s="140"/>
      <c r="C43" s="88">
        <f t="shared" si="0"/>
        <v>0</v>
      </c>
      <c r="D43" s="91">
        <f t="shared" si="1"/>
        <v>0</v>
      </c>
      <c r="E43" s="84">
        <f t="shared" si="2"/>
        <v>0</v>
      </c>
      <c r="F43" s="43"/>
      <c r="G43" s="82"/>
      <c r="H43" s="78"/>
      <c r="I43" s="3"/>
      <c r="J43" s="3"/>
      <c r="K43" s="3"/>
      <c r="L43" s="3"/>
      <c r="M43" s="3"/>
      <c r="N43" s="3"/>
    </row>
    <row r="44" spans="2:14" s="8" customFormat="1" ht="15" x14ac:dyDescent="0.2">
      <c r="B44" s="140"/>
      <c r="C44" s="88">
        <f t="shared" si="0"/>
        <v>0</v>
      </c>
      <c r="D44" s="91">
        <f t="shared" si="1"/>
        <v>0</v>
      </c>
      <c r="E44" s="84">
        <f t="shared" si="2"/>
        <v>0</v>
      </c>
      <c r="F44" s="43"/>
      <c r="G44" s="82"/>
      <c r="H44" s="78"/>
      <c r="I44" s="3"/>
      <c r="J44" s="3"/>
      <c r="K44" s="3"/>
      <c r="L44" s="3"/>
      <c r="M44" s="3"/>
      <c r="N44" s="3"/>
    </row>
    <row r="45" spans="2:14" s="8" customFormat="1" ht="15" x14ac:dyDescent="0.2">
      <c r="B45" s="140"/>
      <c r="C45" s="88">
        <f t="shared" si="0"/>
        <v>0</v>
      </c>
      <c r="D45" s="91">
        <f t="shared" si="1"/>
        <v>0</v>
      </c>
      <c r="E45" s="84">
        <f t="shared" si="2"/>
        <v>0</v>
      </c>
      <c r="F45" s="43"/>
      <c r="G45" s="82"/>
      <c r="H45" s="78"/>
      <c r="I45" s="3"/>
      <c r="J45" s="3"/>
      <c r="K45" s="3"/>
      <c r="L45" s="3"/>
      <c r="M45" s="3"/>
      <c r="N45" s="3"/>
    </row>
    <row r="46" spans="2:14" s="8" customFormat="1" ht="15" x14ac:dyDescent="0.2">
      <c r="B46" s="140"/>
      <c r="C46" s="88">
        <f t="shared" si="0"/>
        <v>0</v>
      </c>
      <c r="D46" s="91">
        <f t="shared" si="1"/>
        <v>0</v>
      </c>
      <c r="E46" s="84">
        <f t="shared" si="2"/>
        <v>0</v>
      </c>
      <c r="F46" s="43"/>
      <c r="G46" s="82"/>
      <c r="H46" s="78"/>
      <c r="I46" s="3"/>
      <c r="J46" s="3"/>
      <c r="K46" s="3"/>
      <c r="L46" s="3"/>
      <c r="M46" s="3"/>
      <c r="N46" s="3"/>
    </row>
    <row r="47" spans="2:14" s="8" customFormat="1" ht="15.4" customHeight="1" x14ac:dyDescent="0.2">
      <c r="B47" s="140"/>
      <c r="C47" s="88">
        <f t="shared" si="0"/>
        <v>0</v>
      </c>
      <c r="D47" s="91">
        <f t="shared" si="1"/>
        <v>0</v>
      </c>
      <c r="E47" s="84">
        <f t="shared" si="2"/>
        <v>0</v>
      </c>
      <c r="F47" s="43"/>
      <c r="G47" s="82"/>
      <c r="H47" s="78"/>
      <c r="I47" s="3"/>
      <c r="J47" s="3"/>
      <c r="K47" s="3"/>
      <c r="L47" s="3"/>
      <c r="M47" s="3"/>
      <c r="N47" s="3"/>
    </row>
    <row r="48" spans="2:14" s="8" customFormat="1" ht="15.4" customHeight="1" x14ac:dyDescent="0.2">
      <c r="B48" s="140"/>
      <c r="C48" s="88">
        <f t="shared" si="0"/>
        <v>0</v>
      </c>
      <c r="D48" s="91">
        <f t="shared" si="1"/>
        <v>0</v>
      </c>
      <c r="E48" s="84">
        <f t="shared" si="2"/>
        <v>0</v>
      </c>
      <c r="F48" s="43"/>
      <c r="G48" s="82"/>
      <c r="H48" s="78"/>
      <c r="I48" s="3"/>
      <c r="J48" s="3"/>
      <c r="K48" s="3"/>
      <c r="L48" s="3"/>
      <c r="M48" s="3"/>
      <c r="N48" s="3"/>
    </row>
    <row r="49" spans="2:14" s="8" customFormat="1" ht="15.4" customHeight="1" x14ac:dyDescent="0.2">
      <c r="B49" s="140"/>
      <c r="C49" s="88">
        <f t="shared" si="0"/>
        <v>0</v>
      </c>
      <c r="D49" s="91">
        <f t="shared" si="1"/>
        <v>0</v>
      </c>
      <c r="E49" s="84">
        <f t="shared" si="2"/>
        <v>0</v>
      </c>
      <c r="F49" s="43"/>
      <c r="G49" s="82"/>
      <c r="H49" s="78"/>
      <c r="I49" s="3"/>
      <c r="J49" s="3"/>
      <c r="K49" s="3"/>
      <c r="L49" s="3"/>
      <c r="M49" s="3"/>
      <c r="N49" s="3"/>
    </row>
    <row r="50" spans="2:14" s="8" customFormat="1" ht="15.4" customHeight="1" x14ac:dyDescent="0.2">
      <c r="B50" s="140"/>
      <c r="C50" s="88">
        <f t="shared" si="0"/>
        <v>0</v>
      </c>
      <c r="D50" s="91">
        <f t="shared" si="1"/>
        <v>0</v>
      </c>
      <c r="E50" s="84">
        <f t="shared" si="2"/>
        <v>0</v>
      </c>
      <c r="F50" s="43"/>
      <c r="G50" s="82"/>
      <c r="H50" s="78"/>
      <c r="I50" s="3"/>
      <c r="J50" s="3"/>
      <c r="K50" s="3"/>
      <c r="L50" s="3"/>
      <c r="M50" s="3"/>
      <c r="N50" s="3"/>
    </row>
    <row r="51" spans="2:14" s="8" customFormat="1" ht="15.4" customHeight="1" x14ac:dyDescent="0.2">
      <c r="B51" s="140"/>
      <c r="C51" s="88">
        <f t="shared" si="0"/>
        <v>0</v>
      </c>
      <c r="D51" s="91">
        <f t="shared" si="1"/>
        <v>0</v>
      </c>
      <c r="E51" s="84">
        <f t="shared" si="2"/>
        <v>0</v>
      </c>
      <c r="F51" s="43"/>
      <c r="G51" s="82"/>
      <c r="H51" s="78"/>
      <c r="I51" s="3"/>
      <c r="J51" s="3"/>
      <c r="K51" s="3"/>
      <c r="L51" s="3"/>
      <c r="M51" s="3"/>
      <c r="N51" s="3"/>
    </row>
    <row r="52" spans="2:14" s="8" customFormat="1" ht="15.4" customHeight="1" x14ac:dyDescent="0.2">
      <c r="B52" s="140"/>
      <c r="C52" s="88">
        <f t="shared" si="0"/>
        <v>0</v>
      </c>
      <c r="D52" s="91">
        <f t="shared" si="1"/>
        <v>0</v>
      </c>
      <c r="E52" s="84">
        <f t="shared" si="2"/>
        <v>0</v>
      </c>
      <c r="F52" s="43"/>
      <c r="G52" s="82"/>
      <c r="H52" s="78"/>
      <c r="I52" s="3"/>
      <c r="J52" s="3"/>
      <c r="K52" s="3"/>
      <c r="L52" s="3"/>
      <c r="M52" s="3"/>
      <c r="N52" s="3"/>
    </row>
    <row r="53" spans="2:14" s="8" customFormat="1" ht="15.4" customHeight="1" x14ac:dyDescent="0.2">
      <c r="B53" s="140"/>
      <c r="C53" s="88">
        <f t="shared" si="0"/>
        <v>0</v>
      </c>
      <c r="D53" s="91">
        <f t="shared" si="1"/>
        <v>0</v>
      </c>
      <c r="E53" s="84">
        <f t="shared" si="2"/>
        <v>0</v>
      </c>
      <c r="F53" s="43"/>
      <c r="G53" s="82"/>
      <c r="H53" s="78"/>
      <c r="I53" s="3"/>
      <c r="J53" s="3"/>
      <c r="K53" s="3"/>
      <c r="L53" s="3"/>
      <c r="M53" s="3"/>
      <c r="N53" s="3"/>
    </row>
    <row r="54" spans="2:14" s="8" customFormat="1" ht="15.4" customHeight="1" x14ac:dyDescent="0.2">
      <c r="B54" s="140"/>
      <c r="C54" s="88">
        <f t="shared" si="0"/>
        <v>0</v>
      </c>
      <c r="D54" s="91">
        <f t="shared" si="1"/>
        <v>0</v>
      </c>
      <c r="E54" s="84">
        <f t="shared" si="2"/>
        <v>0</v>
      </c>
      <c r="F54" s="43"/>
      <c r="G54" s="82"/>
      <c r="H54" s="78"/>
      <c r="I54" s="3"/>
      <c r="J54" s="3"/>
      <c r="K54" s="3"/>
      <c r="L54" s="3"/>
      <c r="M54" s="3"/>
      <c r="N54" s="3"/>
    </row>
    <row r="55" spans="2:14" s="8" customFormat="1" ht="15" x14ac:dyDescent="0.2">
      <c r="B55" s="140"/>
      <c r="C55" s="88">
        <f t="shared" si="0"/>
        <v>0</v>
      </c>
      <c r="D55" s="91">
        <f t="shared" si="1"/>
        <v>0</v>
      </c>
      <c r="E55" s="84">
        <f t="shared" si="2"/>
        <v>0</v>
      </c>
      <c r="F55" s="43"/>
      <c r="G55" s="82"/>
      <c r="H55" s="78"/>
      <c r="I55" s="3"/>
      <c r="J55" s="3"/>
      <c r="K55" s="3"/>
      <c r="L55" s="3"/>
      <c r="M55" s="3"/>
      <c r="N55" s="3"/>
    </row>
    <row r="56" spans="2:14" s="8" customFormat="1" ht="15" x14ac:dyDescent="0.2">
      <c r="B56" s="140"/>
      <c r="C56" s="88">
        <f t="shared" si="0"/>
        <v>0</v>
      </c>
      <c r="D56" s="91">
        <f t="shared" si="1"/>
        <v>0</v>
      </c>
      <c r="E56" s="84">
        <f t="shared" si="2"/>
        <v>0</v>
      </c>
      <c r="F56" s="43"/>
      <c r="G56" s="82"/>
      <c r="H56" s="78"/>
      <c r="I56" s="3"/>
      <c r="J56" s="3"/>
      <c r="K56" s="3"/>
      <c r="L56" s="3"/>
      <c r="M56" s="3"/>
      <c r="N56" s="3"/>
    </row>
    <row r="57" spans="2:14" s="8" customFormat="1" ht="15" x14ac:dyDescent="0.2">
      <c r="B57" s="140"/>
      <c r="C57" s="88">
        <f t="shared" si="0"/>
        <v>0</v>
      </c>
      <c r="D57" s="91">
        <f t="shared" si="1"/>
        <v>0</v>
      </c>
      <c r="E57" s="84">
        <f t="shared" si="2"/>
        <v>0</v>
      </c>
      <c r="F57" s="43"/>
      <c r="G57" s="82"/>
      <c r="H57" s="78"/>
      <c r="I57" s="3"/>
      <c r="J57" s="3"/>
      <c r="K57" s="3"/>
      <c r="L57" s="3"/>
      <c r="M57" s="3"/>
      <c r="N57" s="3"/>
    </row>
    <row r="58" spans="2:14" s="8" customFormat="1" ht="15" x14ac:dyDescent="0.2">
      <c r="B58" s="140"/>
      <c r="C58" s="88">
        <f t="shared" si="0"/>
        <v>0</v>
      </c>
      <c r="D58" s="91">
        <f t="shared" si="1"/>
        <v>0</v>
      </c>
      <c r="E58" s="84">
        <f t="shared" si="2"/>
        <v>0</v>
      </c>
      <c r="F58" s="43"/>
      <c r="G58" s="82"/>
      <c r="H58" s="78"/>
      <c r="I58" s="3"/>
      <c r="J58" s="3"/>
      <c r="K58" s="3"/>
      <c r="L58" s="3"/>
      <c r="M58" s="3"/>
      <c r="N58" s="3"/>
    </row>
    <row r="59" spans="2:14" s="8" customFormat="1" ht="15" x14ac:dyDescent="0.2">
      <c r="B59" s="140"/>
      <c r="C59" s="88">
        <f t="shared" si="0"/>
        <v>0</v>
      </c>
      <c r="D59" s="91">
        <f t="shared" si="1"/>
        <v>0</v>
      </c>
      <c r="E59" s="84">
        <f t="shared" si="2"/>
        <v>0</v>
      </c>
      <c r="F59" s="43"/>
      <c r="G59" s="82"/>
      <c r="H59" s="78"/>
      <c r="I59" s="3"/>
      <c r="J59" s="3"/>
      <c r="K59" s="3"/>
      <c r="L59" s="3"/>
      <c r="M59" s="3"/>
      <c r="N59" s="3"/>
    </row>
    <row r="60" spans="2:14" s="8" customFormat="1" ht="15" x14ac:dyDescent="0.2">
      <c r="B60" s="140"/>
      <c r="C60" s="88">
        <f t="shared" si="0"/>
        <v>0</v>
      </c>
      <c r="D60" s="91">
        <f t="shared" si="1"/>
        <v>0</v>
      </c>
      <c r="E60" s="84">
        <f t="shared" si="2"/>
        <v>0</v>
      </c>
      <c r="F60" s="43"/>
      <c r="G60" s="82"/>
      <c r="H60" s="78"/>
      <c r="I60" s="3"/>
      <c r="J60" s="3"/>
      <c r="K60" s="3"/>
      <c r="L60" s="3"/>
      <c r="M60" s="3"/>
      <c r="N60" s="3"/>
    </row>
    <row r="61" spans="2:14" s="8" customFormat="1" ht="15" x14ac:dyDescent="0.2">
      <c r="B61" s="140"/>
      <c r="C61" s="88">
        <f t="shared" si="0"/>
        <v>0</v>
      </c>
      <c r="D61" s="91">
        <f t="shared" si="1"/>
        <v>0</v>
      </c>
      <c r="E61" s="84">
        <f t="shared" si="2"/>
        <v>0</v>
      </c>
      <c r="F61" s="43"/>
      <c r="G61" s="82"/>
      <c r="H61" s="78"/>
      <c r="I61" s="3"/>
      <c r="J61" s="3"/>
      <c r="K61" s="3"/>
      <c r="L61" s="3"/>
      <c r="M61" s="3"/>
      <c r="N61" s="3"/>
    </row>
    <row r="62" spans="2:14" s="8" customFormat="1" ht="15" x14ac:dyDescent="0.2">
      <c r="B62" s="140"/>
      <c r="C62" s="88">
        <f t="shared" si="0"/>
        <v>0</v>
      </c>
      <c r="D62" s="91">
        <f t="shared" si="1"/>
        <v>0</v>
      </c>
      <c r="E62" s="84">
        <f t="shared" si="2"/>
        <v>0</v>
      </c>
      <c r="F62" s="43"/>
      <c r="G62" s="82"/>
      <c r="H62" s="78"/>
      <c r="I62" s="3"/>
      <c r="J62" s="3"/>
      <c r="K62" s="3"/>
      <c r="L62" s="3"/>
      <c r="M62" s="3"/>
      <c r="N62" s="3"/>
    </row>
    <row r="63" spans="2:14" s="8" customFormat="1" ht="15" x14ac:dyDescent="0.2">
      <c r="B63" s="140"/>
      <c r="C63" s="88">
        <f t="shared" si="0"/>
        <v>0</v>
      </c>
      <c r="D63" s="91">
        <f t="shared" si="1"/>
        <v>0</v>
      </c>
      <c r="E63" s="84">
        <f t="shared" si="2"/>
        <v>0</v>
      </c>
      <c r="F63" s="43"/>
      <c r="G63" s="82"/>
      <c r="H63" s="78"/>
      <c r="I63" s="3"/>
      <c r="J63" s="3"/>
      <c r="K63" s="3"/>
      <c r="L63" s="3"/>
      <c r="M63" s="3"/>
      <c r="N63" s="3"/>
    </row>
    <row r="64" spans="2:14" s="8" customFormat="1" ht="15" x14ac:dyDescent="0.2">
      <c r="B64" s="140"/>
      <c r="C64" s="88">
        <f t="shared" si="0"/>
        <v>0</v>
      </c>
      <c r="D64" s="91">
        <f t="shared" si="1"/>
        <v>0</v>
      </c>
      <c r="E64" s="84">
        <f t="shared" si="2"/>
        <v>0</v>
      </c>
      <c r="F64" s="43"/>
      <c r="G64" s="82"/>
      <c r="H64" s="78"/>
      <c r="I64" s="3"/>
      <c r="J64" s="3"/>
      <c r="K64" s="3"/>
      <c r="L64" s="3"/>
      <c r="M64" s="3"/>
      <c r="N64" s="3"/>
    </row>
    <row r="65" spans="2:14" s="8" customFormat="1" ht="15" x14ac:dyDescent="0.2">
      <c r="B65" s="140"/>
      <c r="C65" s="88">
        <f t="shared" si="0"/>
        <v>0</v>
      </c>
      <c r="D65" s="91">
        <f t="shared" si="1"/>
        <v>0</v>
      </c>
      <c r="E65" s="84">
        <f t="shared" si="2"/>
        <v>0</v>
      </c>
      <c r="F65" s="43"/>
      <c r="G65" s="82"/>
      <c r="H65" s="78"/>
      <c r="I65" s="3"/>
      <c r="J65" s="3"/>
      <c r="K65" s="3"/>
      <c r="L65" s="3"/>
      <c r="M65" s="3"/>
      <c r="N65" s="3"/>
    </row>
    <row r="66" spans="2:14" s="8" customFormat="1" ht="15" x14ac:dyDescent="0.2">
      <c r="B66" s="140"/>
      <c r="C66" s="88">
        <f t="shared" si="0"/>
        <v>0</v>
      </c>
      <c r="D66" s="91">
        <f t="shared" si="1"/>
        <v>0</v>
      </c>
      <c r="E66" s="84">
        <f t="shared" si="2"/>
        <v>0</v>
      </c>
      <c r="F66" s="43"/>
      <c r="G66" s="82"/>
      <c r="H66" s="78"/>
      <c r="I66" s="3"/>
      <c r="J66" s="3"/>
      <c r="K66" s="3"/>
      <c r="L66" s="3"/>
      <c r="M66" s="3"/>
      <c r="N66" s="3"/>
    </row>
    <row r="67" spans="2:14" s="8" customFormat="1" ht="15" x14ac:dyDescent="0.2">
      <c r="B67" s="140"/>
      <c r="C67" s="88">
        <f t="shared" si="0"/>
        <v>0</v>
      </c>
      <c r="D67" s="91">
        <f t="shared" si="1"/>
        <v>0</v>
      </c>
      <c r="E67" s="84">
        <f t="shared" si="2"/>
        <v>0</v>
      </c>
      <c r="F67" s="43"/>
      <c r="G67" s="82"/>
      <c r="H67" s="78"/>
      <c r="I67" s="3"/>
      <c r="J67" s="3"/>
      <c r="K67" s="3"/>
      <c r="L67" s="3"/>
      <c r="M67" s="3"/>
      <c r="N67" s="3"/>
    </row>
    <row r="68" spans="2:14" s="8" customFormat="1" ht="15" x14ac:dyDescent="0.2">
      <c r="B68" s="140"/>
      <c r="C68" s="88">
        <f t="shared" si="0"/>
        <v>0</v>
      </c>
      <c r="D68" s="91">
        <f t="shared" si="1"/>
        <v>0</v>
      </c>
      <c r="E68" s="84">
        <f t="shared" si="2"/>
        <v>0</v>
      </c>
      <c r="F68" s="43"/>
      <c r="G68" s="82"/>
      <c r="H68" s="78"/>
      <c r="I68" s="3"/>
      <c r="J68" s="3"/>
      <c r="K68" s="3"/>
      <c r="L68" s="3"/>
      <c r="M68" s="3"/>
      <c r="N68" s="3"/>
    </row>
    <row r="69" spans="2:14" s="8" customFormat="1" ht="15" x14ac:dyDescent="0.2">
      <c r="B69" s="140"/>
      <c r="C69" s="88">
        <f t="shared" si="0"/>
        <v>0</v>
      </c>
      <c r="D69" s="91">
        <f t="shared" si="1"/>
        <v>0</v>
      </c>
      <c r="E69" s="84">
        <f t="shared" si="2"/>
        <v>0</v>
      </c>
      <c r="F69" s="43"/>
      <c r="G69" s="82"/>
      <c r="H69" s="78"/>
      <c r="I69" s="3"/>
      <c r="J69" s="3"/>
      <c r="K69" s="3"/>
      <c r="L69" s="3"/>
      <c r="M69" s="3"/>
      <c r="N69" s="3"/>
    </row>
    <row r="70" spans="2:14" s="8" customFormat="1" ht="15" x14ac:dyDescent="0.2">
      <c r="B70" s="140"/>
      <c r="C70" s="88">
        <f t="shared" si="0"/>
        <v>0</v>
      </c>
      <c r="D70" s="91">
        <f t="shared" si="1"/>
        <v>0</v>
      </c>
      <c r="E70" s="84">
        <f t="shared" si="2"/>
        <v>0</v>
      </c>
      <c r="F70" s="43"/>
      <c r="G70" s="82"/>
      <c r="H70" s="78"/>
      <c r="I70" s="3"/>
      <c r="J70" s="3"/>
      <c r="K70" s="3"/>
      <c r="L70" s="3"/>
      <c r="M70" s="3"/>
      <c r="N70" s="3"/>
    </row>
    <row r="71" spans="2:14" s="8" customFormat="1" ht="15" x14ac:dyDescent="0.2">
      <c r="B71" s="140"/>
      <c r="C71" s="88">
        <f t="shared" si="0"/>
        <v>0</v>
      </c>
      <c r="D71" s="91">
        <f t="shared" si="1"/>
        <v>0</v>
      </c>
      <c r="E71" s="84">
        <f t="shared" si="2"/>
        <v>0</v>
      </c>
      <c r="F71" s="43"/>
      <c r="G71" s="82"/>
      <c r="H71" s="78"/>
      <c r="I71" s="3"/>
      <c r="J71" s="3"/>
      <c r="K71" s="3"/>
      <c r="L71" s="3"/>
      <c r="M71" s="3"/>
      <c r="N71" s="3"/>
    </row>
    <row r="72" spans="2:14" s="8" customFormat="1" ht="15" x14ac:dyDescent="0.2">
      <c r="B72" s="140"/>
      <c r="C72" s="88">
        <f t="shared" si="0"/>
        <v>0</v>
      </c>
      <c r="D72" s="91">
        <f t="shared" si="1"/>
        <v>0</v>
      </c>
      <c r="E72" s="84">
        <f t="shared" si="2"/>
        <v>0</v>
      </c>
      <c r="F72" s="43"/>
      <c r="G72" s="82"/>
      <c r="H72" s="78"/>
      <c r="I72" s="3"/>
      <c r="J72" s="3"/>
      <c r="K72" s="3"/>
      <c r="L72" s="3"/>
      <c r="M72" s="3"/>
      <c r="N72" s="3"/>
    </row>
    <row r="73" spans="2:14" s="8" customFormat="1" ht="15" x14ac:dyDescent="0.2">
      <c r="B73" s="140"/>
      <c r="C73" s="88">
        <f t="shared" si="0"/>
        <v>0</v>
      </c>
      <c r="D73" s="91">
        <f t="shared" si="1"/>
        <v>0</v>
      </c>
      <c r="E73" s="84">
        <f t="shared" si="2"/>
        <v>0</v>
      </c>
      <c r="F73" s="43"/>
      <c r="G73" s="82"/>
      <c r="H73" s="78"/>
      <c r="I73" s="3"/>
      <c r="J73" s="3"/>
      <c r="K73" s="3"/>
      <c r="L73" s="3"/>
      <c r="M73" s="3"/>
      <c r="N73" s="3"/>
    </row>
    <row r="74" spans="2:14" s="8" customFormat="1" ht="15" x14ac:dyDescent="0.2">
      <c r="B74" s="140"/>
      <c r="C74" s="88">
        <f t="shared" si="0"/>
        <v>0</v>
      </c>
      <c r="D74" s="91">
        <f t="shared" si="1"/>
        <v>0</v>
      </c>
      <c r="E74" s="84">
        <f t="shared" si="2"/>
        <v>0</v>
      </c>
      <c r="F74" s="43"/>
      <c r="G74" s="82"/>
      <c r="H74" s="78"/>
      <c r="I74" s="3"/>
      <c r="J74" s="3"/>
      <c r="K74" s="3"/>
      <c r="L74" s="3"/>
      <c r="M74" s="3"/>
      <c r="N74" s="3"/>
    </row>
    <row r="75" spans="2:14" s="8" customFormat="1" ht="15" x14ac:dyDescent="0.2">
      <c r="B75" s="140"/>
      <c r="C75" s="88">
        <f t="shared" ref="C75:C138" si="3">IF(($E74&gt;$F$8),$F$8,($E74+($E74*$F$7)/12))</f>
        <v>0</v>
      </c>
      <c r="D75" s="91">
        <f t="shared" ref="D75:D138" si="4">IF(($E74&gt;0),$D74-1,0)</f>
        <v>0</v>
      </c>
      <c r="E75" s="84">
        <f t="shared" ref="E75:E138" si="5">$E74+(($E74*$F$7)/12)-$C75</f>
        <v>0</v>
      </c>
      <c r="F75" s="43"/>
      <c r="G75" s="82"/>
      <c r="H75" s="78"/>
      <c r="I75" s="3"/>
      <c r="J75" s="3"/>
      <c r="K75" s="3"/>
      <c r="L75" s="3"/>
      <c r="M75" s="3"/>
      <c r="N75" s="3"/>
    </row>
    <row r="76" spans="2:14" s="8" customFormat="1" ht="15" x14ac:dyDescent="0.2">
      <c r="B76" s="140"/>
      <c r="C76" s="88">
        <f t="shared" si="3"/>
        <v>0</v>
      </c>
      <c r="D76" s="91">
        <f t="shared" si="4"/>
        <v>0</v>
      </c>
      <c r="E76" s="84">
        <f t="shared" si="5"/>
        <v>0</v>
      </c>
      <c r="F76" s="43"/>
      <c r="G76" s="82"/>
      <c r="H76" s="78"/>
      <c r="I76" s="3"/>
      <c r="J76" s="3"/>
      <c r="K76" s="3"/>
      <c r="L76" s="3"/>
      <c r="M76" s="3"/>
      <c r="N76" s="3"/>
    </row>
    <row r="77" spans="2:14" s="8" customFormat="1" ht="15" x14ac:dyDescent="0.2">
      <c r="B77" s="140"/>
      <c r="C77" s="88">
        <f t="shared" si="3"/>
        <v>0</v>
      </c>
      <c r="D77" s="91">
        <f t="shared" si="4"/>
        <v>0</v>
      </c>
      <c r="E77" s="84">
        <f t="shared" si="5"/>
        <v>0</v>
      </c>
      <c r="F77" s="43"/>
      <c r="G77" s="82"/>
      <c r="H77" s="78"/>
      <c r="I77" s="3"/>
      <c r="J77" s="3"/>
      <c r="K77" s="3"/>
      <c r="L77" s="3"/>
      <c r="M77" s="3"/>
      <c r="N77" s="3"/>
    </row>
    <row r="78" spans="2:14" s="8" customFormat="1" ht="15" x14ac:dyDescent="0.2">
      <c r="B78" s="140"/>
      <c r="C78" s="88">
        <f t="shared" si="3"/>
        <v>0</v>
      </c>
      <c r="D78" s="91">
        <f t="shared" si="4"/>
        <v>0</v>
      </c>
      <c r="E78" s="84">
        <f t="shared" si="5"/>
        <v>0</v>
      </c>
      <c r="F78" s="43"/>
      <c r="G78" s="82"/>
      <c r="H78" s="78"/>
      <c r="I78" s="3"/>
      <c r="J78" s="3"/>
      <c r="K78" s="3"/>
      <c r="L78" s="3"/>
      <c r="M78" s="3"/>
      <c r="N78" s="3"/>
    </row>
    <row r="79" spans="2:14" s="8" customFormat="1" ht="15" x14ac:dyDescent="0.2">
      <c r="B79" s="140"/>
      <c r="C79" s="88">
        <f t="shared" si="3"/>
        <v>0</v>
      </c>
      <c r="D79" s="91">
        <f t="shared" si="4"/>
        <v>0</v>
      </c>
      <c r="E79" s="84">
        <f t="shared" si="5"/>
        <v>0</v>
      </c>
      <c r="F79" s="43"/>
      <c r="G79" s="82"/>
      <c r="H79" s="78"/>
      <c r="I79" s="3"/>
      <c r="J79" s="3"/>
      <c r="K79" s="3"/>
      <c r="L79" s="3"/>
      <c r="M79" s="3"/>
      <c r="N79" s="3"/>
    </row>
    <row r="80" spans="2:14" s="8" customFormat="1" ht="15" x14ac:dyDescent="0.2">
      <c r="B80" s="140"/>
      <c r="C80" s="88">
        <f t="shared" si="3"/>
        <v>0</v>
      </c>
      <c r="D80" s="91">
        <f t="shared" si="4"/>
        <v>0</v>
      </c>
      <c r="E80" s="84">
        <f t="shared" si="5"/>
        <v>0</v>
      </c>
      <c r="F80" s="43"/>
      <c r="G80" s="82"/>
      <c r="H80" s="78"/>
      <c r="I80" s="3"/>
      <c r="J80" s="3"/>
      <c r="K80" s="3"/>
      <c r="L80" s="3"/>
      <c r="M80" s="3"/>
      <c r="N80" s="3"/>
    </row>
    <row r="81" spans="2:14" s="8" customFormat="1" ht="15" x14ac:dyDescent="0.2">
      <c r="B81" s="140"/>
      <c r="C81" s="88">
        <f t="shared" si="3"/>
        <v>0</v>
      </c>
      <c r="D81" s="91">
        <f t="shared" si="4"/>
        <v>0</v>
      </c>
      <c r="E81" s="84">
        <f t="shared" si="5"/>
        <v>0</v>
      </c>
      <c r="F81" s="43"/>
      <c r="G81" s="82"/>
      <c r="H81" s="78"/>
      <c r="I81" s="3"/>
      <c r="J81" s="3"/>
      <c r="K81" s="3"/>
      <c r="L81" s="3"/>
      <c r="M81" s="3"/>
      <c r="N81" s="3"/>
    </row>
    <row r="82" spans="2:14" s="8" customFormat="1" ht="15" x14ac:dyDescent="0.2">
      <c r="B82" s="140"/>
      <c r="C82" s="88">
        <f t="shared" si="3"/>
        <v>0</v>
      </c>
      <c r="D82" s="91">
        <f t="shared" si="4"/>
        <v>0</v>
      </c>
      <c r="E82" s="84">
        <f t="shared" si="5"/>
        <v>0</v>
      </c>
      <c r="F82" s="43"/>
      <c r="G82" s="82"/>
      <c r="H82" s="78"/>
      <c r="I82" s="3"/>
      <c r="J82" s="3"/>
      <c r="K82" s="3"/>
      <c r="L82" s="3"/>
      <c r="M82" s="3"/>
      <c r="N82" s="3"/>
    </row>
    <row r="83" spans="2:14" ht="15" x14ac:dyDescent="0.2">
      <c r="B83" s="140"/>
      <c r="C83" s="88">
        <f t="shared" si="3"/>
        <v>0</v>
      </c>
      <c r="D83" s="91">
        <f t="shared" si="4"/>
        <v>0</v>
      </c>
      <c r="E83" s="84">
        <f t="shared" si="5"/>
        <v>0</v>
      </c>
      <c r="F83" s="43"/>
      <c r="G83" s="82"/>
      <c r="H83" s="39"/>
    </row>
    <row r="84" spans="2:14" ht="15" x14ac:dyDescent="0.2">
      <c r="B84" s="140"/>
      <c r="C84" s="88">
        <f t="shared" si="3"/>
        <v>0</v>
      </c>
      <c r="D84" s="91">
        <f t="shared" si="4"/>
        <v>0</v>
      </c>
      <c r="E84" s="84">
        <f t="shared" si="5"/>
        <v>0</v>
      </c>
      <c r="F84" s="43"/>
      <c r="G84" s="82"/>
      <c r="H84" s="39"/>
    </row>
    <row r="85" spans="2:14" ht="15" x14ac:dyDescent="0.2">
      <c r="B85" s="140"/>
      <c r="C85" s="88">
        <f t="shared" si="3"/>
        <v>0</v>
      </c>
      <c r="D85" s="91">
        <f t="shared" si="4"/>
        <v>0</v>
      </c>
      <c r="E85" s="84">
        <f t="shared" si="5"/>
        <v>0</v>
      </c>
      <c r="F85" s="43"/>
      <c r="G85" s="82"/>
      <c r="H85" s="39"/>
    </row>
    <row r="86" spans="2:14" ht="15" x14ac:dyDescent="0.2">
      <c r="B86" s="140"/>
      <c r="C86" s="88">
        <f t="shared" si="3"/>
        <v>0</v>
      </c>
      <c r="D86" s="91">
        <f t="shared" si="4"/>
        <v>0</v>
      </c>
      <c r="E86" s="84">
        <f t="shared" si="5"/>
        <v>0</v>
      </c>
      <c r="F86" s="43"/>
      <c r="G86" s="82"/>
      <c r="H86" s="39"/>
    </row>
    <row r="87" spans="2:14" ht="15" x14ac:dyDescent="0.2">
      <c r="B87" s="140"/>
      <c r="C87" s="88">
        <f t="shared" si="3"/>
        <v>0</v>
      </c>
      <c r="D87" s="91">
        <f t="shared" si="4"/>
        <v>0</v>
      </c>
      <c r="E87" s="84">
        <f t="shared" si="5"/>
        <v>0</v>
      </c>
      <c r="F87" s="43"/>
      <c r="G87" s="82"/>
      <c r="H87" s="39"/>
    </row>
    <row r="88" spans="2:14" ht="15" x14ac:dyDescent="0.2">
      <c r="B88" s="140"/>
      <c r="C88" s="88">
        <f t="shared" si="3"/>
        <v>0</v>
      </c>
      <c r="D88" s="91">
        <f t="shared" si="4"/>
        <v>0</v>
      </c>
      <c r="E88" s="84">
        <f t="shared" si="5"/>
        <v>0</v>
      </c>
      <c r="F88" s="43"/>
      <c r="G88" s="82"/>
      <c r="H88" s="39"/>
    </row>
    <row r="89" spans="2:14" ht="15" x14ac:dyDescent="0.2">
      <c r="B89" s="140"/>
      <c r="C89" s="88">
        <f t="shared" si="3"/>
        <v>0</v>
      </c>
      <c r="D89" s="91">
        <f t="shared" si="4"/>
        <v>0</v>
      </c>
      <c r="E89" s="84">
        <f t="shared" si="5"/>
        <v>0</v>
      </c>
      <c r="F89" s="43"/>
      <c r="G89" s="82"/>
      <c r="H89" s="39"/>
    </row>
    <row r="90" spans="2:14" ht="15" x14ac:dyDescent="0.2">
      <c r="B90" s="140"/>
      <c r="C90" s="88">
        <f t="shared" si="3"/>
        <v>0</v>
      </c>
      <c r="D90" s="91">
        <f t="shared" si="4"/>
        <v>0</v>
      </c>
      <c r="E90" s="84">
        <f t="shared" si="5"/>
        <v>0</v>
      </c>
      <c r="F90" s="43"/>
      <c r="G90" s="82"/>
      <c r="H90" s="39"/>
    </row>
    <row r="91" spans="2:14" ht="15" x14ac:dyDescent="0.2">
      <c r="B91" s="140"/>
      <c r="C91" s="88">
        <f t="shared" si="3"/>
        <v>0</v>
      </c>
      <c r="D91" s="91">
        <f t="shared" si="4"/>
        <v>0</v>
      </c>
      <c r="E91" s="84">
        <f t="shared" si="5"/>
        <v>0</v>
      </c>
      <c r="F91" s="43"/>
      <c r="G91" s="82"/>
      <c r="H91" s="39"/>
    </row>
    <row r="92" spans="2:14" ht="15" x14ac:dyDescent="0.2">
      <c r="B92" s="140"/>
      <c r="C92" s="88">
        <f t="shared" si="3"/>
        <v>0</v>
      </c>
      <c r="D92" s="91">
        <f t="shared" si="4"/>
        <v>0</v>
      </c>
      <c r="E92" s="84">
        <f t="shared" si="5"/>
        <v>0</v>
      </c>
      <c r="F92" s="43"/>
      <c r="G92" s="82"/>
    </row>
    <row r="93" spans="2:14" ht="15" x14ac:dyDescent="0.2">
      <c r="B93" s="140"/>
      <c r="C93" s="88">
        <f t="shared" si="3"/>
        <v>0</v>
      </c>
      <c r="D93" s="91">
        <f t="shared" si="4"/>
        <v>0</v>
      </c>
      <c r="E93" s="84">
        <f t="shared" si="5"/>
        <v>0</v>
      </c>
      <c r="F93" s="43"/>
      <c r="G93" s="82"/>
    </row>
    <row r="94" spans="2:14" ht="15" x14ac:dyDescent="0.2">
      <c r="B94" s="140"/>
      <c r="C94" s="88">
        <f t="shared" si="3"/>
        <v>0</v>
      </c>
      <c r="D94" s="91">
        <f t="shared" si="4"/>
        <v>0</v>
      </c>
      <c r="E94" s="84">
        <f t="shared" si="5"/>
        <v>0</v>
      </c>
      <c r="F94" s="43"/>
      <c r="G94" s="82"/>
    </row>
    <row r="95" spans="2:14" ht="15" x14ac:dyDescent="0.2">
      <c r="B95" s="140"/>
      <c r="C95" s="88">
        <f t="shared" si="3"/>
        <v>0</v>
      </c>
      <c r="D95" s="91">
        <f t="shared" si="4"/>
        <v>0</v>
      </c>
      <c r="E95" s="84">
        <f t="shared" si="5"/>
        <v>0</v>
      </c>
      <c r="F95" s="43"/>
      <c r="G95" s="82"/>
    </row>
    <row r="96" spans="2:14" ht="15" x14ac:dyDescent="0.2">
      <c r="B96" s="140"/>
      <c r="C96" s="88">
        <f t="shared" si="3"/>
        <v>0</v>
      </c>
      <c r="D96" s="91">
        <f t="shared" si="4"/>
        <v>0</v>
      </c>
      <c r="E96" s="84">
        <f t="shared" si="5"/>
        <v>0</v>
      </c>
      <c r="F96" s="43"/>
      <c r="G96" s="82"/>
    </row>
    <row r="97" spans="2:7" ht="15" x14ac:dyDescent="0.2">
      <c r="B97" s="140"/>
      <c r="C97" s="88">
        <f t="shared" si="3"/>
        <v>0</v>
      </c>
      <c r="D97" s="91">
        <f t="shared" si="4"/>
        <v>0</v>
      </c>
      <c r="E97" s="84">
        <f t="shared" si="5"/>
        <v>0</v>
      </c>
      <c r="F97" s="43"/>
      <c r="G97" s="82"/>
    </row>
    <row r="98" spans="2:7" ht="15" x14ac:dyDescent="0.2">
      <c r="B98" s="140"/>
      <c r="C98" s="88">
        <f t="shared" si="3"/>
        <v>0</v>
      </c>
      <c r="D98" s="91">
        <f t="shared" si="4"/>
        <v>0</v>
      </c>
      <c r="E98" s="84">
        <f t="shared" si="5"/>
        <v>0</v>
      </c>
      <c r="F98" s="43"/>
      <c r="G98" s="82"/>
    </row>
    <row r="99" spans="2:7" ht="15" x14ac:dyDescent="0.2">
      <c r="B99" s="140"/>
      <c r="C99" s="88">
        <f t="shared" si="3"/>
        <v>0</v>
      </c>
      <c r="D99" s="91">
        <f t="shared" si="4"/>
        <v>0</v>
      </c>
      <c r="E99" s="84">
        <f t="shared" si="5"/>
        <v>0</v>
      </c>
      <c r="F99" s="43"/>
      <c r="G99" s="82"/>
    </row>
    <row r="100" spans="2:7" ht="15" x14ac:dyDescent="0.2">
      <c r="B100" s="140"/>
      <c r="C100" s="88">
        <f t="shared" si="3"/>
        <v>0</v>
      </c>
      <c r="D100" s="91">
        <f t="shared" si="4"/>
        <v>0</v>
      </c>
      <c r="E100" s="84">
        <f t="shared" si="5"/>
        <v>0</v>
      </c>
      <c r="F100" s="43"/>
      <c r="G100" s="82"/>
    </row>
    <row r="101" spans="2:7" ht="15" x14ac:dyDescent="0.2">
      <c r="B101" s="140"/>
      <c r="C101" s="88">
        <f t="shared" si="3"/>
        <v>0</v>
      </c>
      <c r="D101" s="91">
        <f t="shared" si="4"/>
        <v>0</v>
      </c>
      <c r="E101" s="84">
        <f t="shared" si="5"/>
        <v>0</v>
      </c>
      <c r="F101" s="43"/>
      <c r="G101" s="82"/>
    </row>
    <row r="102" spans="2:7" ht="15" x14ac:dyDescent="0.2">
      <c r="B102" s="140"/>
      <c r="C102" s="88">
        <f t="shared" si="3"/>
        <v>0</v>
      </c>
      <c r="D102" s="91">
        <f t="shared" si="4"/>
        <v>0</v>
      </c>
      <c r="E102" s="84">
        <f t="shared" si="5"/>
        <v>0</v>
      </c>
      <c r="F102" s="43"/>
      <c r="G102" s="82"/>
    </row>
    <row r="103" spans="2:7" ht="15" x14ac:dyDescent="0.2">
      <c r="B103" s="140"/>
      <c r="C103" s="88">
        <f t="shared" si="3"/>
        <v>0</v>
      </c>
      <c r="D103" s="91">
        <f t="shared" si="4"/>
        <v>0</v>
      </c>
      <c r="E103" s="84">
        <f t="shared" si="5"/>
        <v>0</v>
      </c>
      <c r="F103" s="43"/>
      <c r="G103" s="82"/>
    </row>
    <row r="104" spans="2:7" ht="15" x14ac:dyDescent="0.2">
      <c r="B104" s="140"/>
      <c r="C104" s="88">
        <f t="shared" si="3"/>
        <v>0</v>
      </c>
      <c r="D104" s="91">
        <f t="shared" si="4"/>
        <v>0</v>
      </c>
      <c r="E104" s="84">
        <f t="shared" si="5"/>
        <v>0</v>
      </c>
      <c r="F104" s="43"/>
      <c r="G104" s="82"/>
    </row>
    <row r="105" spans="2:7" ht="15" x14ac:dyDescent="0.2">
      <c r="B105" s="140"/>
      <c r="C105" s="88">
        <f t="shared" si="3"/>
        <v>0</v>
      </c>
      <c r="D105" s="91">
        <f t="shared" si="4"/>
        <v>0</v>
      </c>
      <c r="E105" s="84">
        <f t="shared" si="5"/>
        <v>0</v>
      </c>
      <c r="F105" s="43"/>
      <c r="G105" s="82"/>
    </row>
    <row r="106" spans="2:7" ht="15" x14ac:dyDescent="0.2">
      <c r="B106" s="140"/>
      <c r="C106" s="88">
        <f t="shared" si="3"/>
        <v>0</v>
      </c>
      <c r="D106" s="91">
        <f t="shared" si="4"/>
        <v>0</v>
      </c>
      <c r="E106" s="84">
        <f t="shared" si="5"/>
        <v>0</v>
      </c>
      <c r="F106" s="43"/>
      <c r="G106" s="82"/>
    </row>
    <row r="107" spans="2:7" ht="15" x14ac:dyDescent="0.2">
      <c r="B107" s="140"/>
      <c r="C107" s="88">
        <f t="shared" si="3"/>
        <v>0</v>
      </c>
      <c r="D107" s="91">
        <f t="shared" si="4"/>
        <v>0</v>
      </c>
      <c r="E107" s="84">
        <f t="shared" si="5"/>
        <v>0</v>
      </c>
      <c r="F107" s="43"/>
      <c r="G107" s="82"/>
    </row>
    <row r="108" spans="2:7" ht="15" x14ac:dyDescent="0.2">
      <c r="B108" s="140"/>
      <c r="C108" s="88">
        <f t="shared" si="3"/>
        <v>0</v>
      </c>
      <c r="D108" s="91">
        <f t="shared" si="4"/>
        <v>0</v>
      </c>
      <c r="E108" s="84">
        <f t="shared" si="5"/>
        <v>0</v>
      </c>
      <c r="F108" s="43"/>
      <c r="G108" s="82"/>
    </row>
    <row r="109" spans="2:7" ht="15" x14ac:dyDescent="0.2">
      <c r="B109" s="140"/>
      <c r="C109" s="88">
        <f t="shared" si="3"/>
        <v>0</v>
      </c>
      <c r="D109" s="91">
        <f t="shared" si="4"/>
        <v>0</v>
      </c>
      <c r="E109" s="84">
        <f t="shared" si="5"/>
        <v>0</v>
      </c>
      <c r="F109" s="43"/>
      <c r="G109" s="82"/>
    </row>
    <row r="110" spans="2:7" ht="15" x14ac:dyDescent="0.2">
      <c r="B110" s="140"/>
      <c r="C110" s="88">
        <f t="shared" si="3"/>
        <v>0</v>
      </c>
      <c r="D110" s="91">
        <f t="shared" si="4"/>
        <v>0</v>
      </c>
      <c r="E110" s="84">
        <f t="shared" si="5"/>
        <v>0</v>
      </c>
      <c r="F110" s="43"/>
      <c r="G110" s="82"/>
    </row>
    <row r="111" spans="2:7" ht="15" x14ac:dyDescent="0.2">
      <c r="B111" s="140"/>
      <c r="C111" s="88">
        <f t="shared" si="3"/>
        <v>0</v>
      </c>
      <c r="D111" s="91">
        <f t="shared" si="4"/>
        <v>0</v>
      </c>
      <c r="E111" s="84">
        <f t="shared" si="5"/>
        <v>0</v>
      </c>
      <c r="F111" s="43"/>
      <c r="G111" s="82"/>
    </row>
    <row r="112" spans="2:7" ht="15" x14ac:dyDescent="0.2">
      <c r="B112" s="140"/>
      <c r="C112" s="88">
        <f t="shared" si="3"/>
        <v>0</v>
      </c>
      <c r="D112" s="91">
        <f t="shared" si="4"/>
        <v>0</v>
      </c>
      <c r="E112" s="84">
        <f t="shared" si="5"/>
        <v>0</v>
      </c>
      <c r="F112" s="43"/>
      <c r="G112" s="82"/>
    </row>
    <row r="113" spans="2:7" ht="15" x14ac:dyDescent="0.2">
      <c r="B113" s="140"/>
      <c r="C113" s="88">
        <f t="shared" si="3"/>
        <v>0</v>
      </c>
      <c r="D113" s="91">
        <f t="shared" si="4"/>
        <v>0</v>
      </c>
      <c r="E113" s="84">
        <f t="shared" si="5"/>
        <v>0</v>
      </c>
      <c r="F113" s="43"/>
      <c r="G113" s="82"/>
    </row>
    <row r="114" spans="2:7" ht="15" x14ac:dyDescent="0.2">
      <c r="B114" s="140"/>
      <c r="C114" s="88">
        <f t="shared" si="3"/>
        <v>0</v>
      </c>
      <c r="D114" s="91">
        <f t="shared" si="4"/>
        <v>0</v>
      </c>
      <c r="E114" s="84">
        <f t="shared" si="5"/>
        <v>0</v>
      </c>
      <c r="F114" s="43"/>
      <c r="G114" s="82"/>
    </row>
    <row r="115" spans="2:7" ht="15" x14ac:dyDescent="0.2">
      <c r="B115" s="140"/>
      <c r="C115" s="88">
        <f t="shared" si="3"/>
        <v>0</v>
      </c>
      <c r="D115" s="91">
        <f t="shared" si="4"/>
        <v>0</v>
      </c>
      <c r="E115" s="84">
        <f t="shared" si="5"/>
        <v>0</v>
      </c>
      <c r="F115" s="43"/>
      <c r="G115" s="82"/>
    </row>
    <row r="116" spans="2:7" ht="15" x14ac:dyDescent="0.2">
      <c r="B116" s="140"/>
      <c r="C116" s="88">
        <f t="shared" si="3"/>
        <v>0</v>
      </c>
      <c r="D116" s="91">
        <f t="shared" si="4"/>
        <v>0</v>
      </c>
      <c r="E116" s="84">
        <f t="shared" si="5"/>
        <v>0</v>
      </c>
      <c r="F116" s="43"/>
      <c r="G116" s="82"/>
    </row>
    <row r="117" spans="2:7" ht="15" x14ac:dyDescent="0.2">
      <c r="B117" s="140"/>
      <c r="C117" s="88">
        <f t="shared" si="3"/>
        <v>0</v>
      </c>
      <c r="D117" s="91">
        <f t="shared" si="4"/>
        <v>0</v>
      </c>
      <c r="E117" s="84">
        <f t="shared" si="5"/>
        <v>0</v>
      </c>
      <c r="F117" s="43"/>
      <c r="G117" s="82"/>
    </row>
    <row r="118" spans="2:7" ht="15" x14ac:dyDescent="0.2">
      <c r="B118" s="140"/>
      <c r="C118" s="88">
        <f t="shared" si="3"/>
        <v>0</v>
      </c>
      <c r="D118" s="91">
        <f t="shared" si="4"/>
        <v>0</v>
      </c>
      <c r="E118" s="84">
        <f t="shared" si="5"/>
        <v>0</v>
      </c>
      <c r="F118" s="43"/>
      <c r="G118" s="82"/>
    </row>
    <row r="119" spans="2:7" ht="15" x14ac:dyDescent="0.2">
      <c r="B119" s="140"/>
      <c r="C119" s="88">
        <f t="shared" si="3"/>
        <v>0</v>
      </c>
      <c r="D119" s="91">
        <f t="shared" si="4"/>
        <v>0</v>
      </c>
      <c r="E119" s="84">
        <f t="shared" si="5"/>
        <v>0</v>
      </c>
      <c r="F119" s="43"/>
      <c r="G119" s="82"/>
    </row>
    <row r="120" spans="2:7" ht="15" x14ac:dyDescent="0.2">
      <c r="B120" s="140"/>
      <c r="C120" s="88">
        <f t="shared" si="3"/>
        <v>0</v>
      </c>
      <c r="D120" s="91">
        <f t="shared" si="4"/>
        <v>0</v>
      </c>
      <c r="E120" s="84">
        <f t="shared" si="5"/>
        <v>0</v>
      </c>
      <c r="F120" s="43"/>
      <c r="G120" s="82"/>
    </row>
    <row r="121" spans="2:7" ht="15" x14ac:dyDescent="0.2">
      <c r="B121" s="140"/>
      <c r="C121" s="88">
        <f t="shared" si="3"/>
        <v>0</v>
      </c>
      <c r="D121" s="91">
        <f t="shared" si="4"/>
        <v>0</v>
      </c>
      <c r="E121" s="84">
        <f t="shared" si="5"/>
        <v>0</v>
      </c>
      <c r="F121" s="43"/>
      <c r="G121" s="82"/>
    </row>
    <row r="122" spans="2:7" ht="15" x14ac:dyDescent="0.2">
      <c r="B122" s="140"/>
      <c r="C122" s="88">
        <f t="shared" si="3"/>
        <v>0</v>
      </c>
      <c r="D122" s="91">
        <f t="shared" si="4"/>
        <v>0</v>
      </c>
      <c r="E122" s="84">
        <f t="shared" si="5"/>
        <v>0</v>
      </c>
      <c r="F122" s="43"/>
      <c r="G122" s="82"/>
    </row>
    <row r="123" spans="2:7" ht="15" x14ac:dyDescent="0.2">
      <c r="B123" s="140"/>
      <c r="C123" s="88">
        <f t="shared" si="3"/>
        <v>0</v>
      </c>
      <c r="D123" s="91">
        <f t="shared" si="4"/>
        <v>0</v>
      </c>
      <c r="E123" s="84">
        <f t="shared" si="5"/>
        <v>0</v>
      </c>
      <c r="F123" s="43"/>
      <c r="G123" s="82"/>
    </row>
    <row r="124" spans="2:7" ht="15" x14ac:dyDescent="0.2">
      <c r="B124" s="140"/>
      <c r="C124" s="88">
        <f t="shared" si="3"/>
        <v>0</v>
      </c>
      <c r="D124" s="91">
        <f t="shared" si="4"/>
        <v>0</v>
      </c>
      <c r="E124" s="84">
        <f t="shared" si="5"/>
        <v>0</v>
      </c>
      <c r="F124" s="43"/>
      <c r="G124" s="82"/>
    </row>
    <row r="125" spans="2:7" ht="15" x14ac:dyDescent="0.2">
      <c r="B125" s="140"/>
      <c r="C125" s="88">
        <f t="shared" si="3"/>
        <v>0</v>
      </c>
      <c r="D125" s="91">
        <f t="shared" si="4"/>
        <v>0</v>
      </c>
      <c r="E125" s="84">
        <f t="shared" si="5"/>
        <v>0</v>
      </c>
      <c r="F125" s="43"/>
      <c r="G125" s="82"/>
    </row>
    <row r="126" spans="2:7" ht="15" x14ac:dyDescent="0.2">
      <c r="B126" s="140"/>
      <c r="C126" s="88">
        <f t="shared" si="3"/>
        <v>0</v>
      </c>
      <c r="D126" s="91">
        <f t="shared" si="4"/>
        <v>0</v>
      </c>
      <c r="E126" s="84">
        <f t="shared" si="5"/>
        <v>0</v>
      </c>
      <c r="F126" s="43"/>
      <c r="G126" s="82"/>
    </row>
    <row r="127" spans="2:7" ht="15" x14ac:dyDescent="0.2">
      <c r="B127" s="140"/>
      <c r="C127" s="88">
        <f t="shared" si="3"/>
        <v>0</v>
      </c>
      <c r="D127" s="91">
        <f t="shared" si="4"/>
        <v>0</v>
      </c>
      <c r="E127" s="84">
        <f t="shared" si="5"/>
        <v>0</v>
      </c>
      <c r="F127" s="43"/>
      <c r="G127" s="82"/>
    </row>
    <row r="128" spans="2:7" ht="15" x14ac:dyDescent="0.2">
      <c r="B128" s="140"/>
      <c r="C128" s="88">
        <f t="shared" si="3"/>
        <v>0</v>
      </c>
      <c r="D128" s="91">
        <f t="shared" si="4"/>
        <v>0</v>
      </c>
      <c r="E128" s="84">
        <f t="shared" si="5"/>
        <v>0</v>
      </c>
      <c r="F128" s="43"/>
      <c r="G128" s="82"/>
    </row>
    <row r="129" spans="2:7" ht="15" x14ac:dyDescent="0.2">
      <c r="B129" s="140"/>
      <c r="C129" s="88">
        <f t="shared" si="3"/>
        <v>0</v>
      </c>
      <c r="D129" s="91">
        <f t="shared" si="4"/>
        <v>0</v>
      </c>
      <c r="E129" s="84">
        <f t="shared" si="5"/>
        <v>0</v>
      </c>
      <c r="F129" s="43"/>
      <c r="G129" s="82"/>
    </row>
    <row r="130" spans="2:7" ht="15" x14ac:dyDescent="0.2">
      <c r="B130" s="140"/>
      <c r="C130" s="88">
        <f t="shared" si="3"/>
        <v>0</v>
      </c>
      <c r="D130" s="91">
        <f t="shared" si="4"/>
        <v>0</v>
      </c>
      <c r="E130" s="84">
        <f t="shared" si="5"/>
        <v>0</v>
      </c>
      <c r="F130" s="43"/>
      <c r="G130" s="82"/>
    </row>
    <row r="131" spans="2:7" ht="15" x14ac:dyDescent="0.2">
      <c r="B131" s="140"/>
      <c r="C131" s="88">
        <f t="shared" si="3"/>
        <v>0</v>
      </c>
      <c r="D131" s="91">
        <f t="shared" si="4"/>
        <v>0</v>
      </c>
      <c r="E131" s="84">
        <f t="shared" si="5"/>
        <v>0</v>
      </c>
      <c r="F131" s="43"/>
      <c r="G131" s="82"/>
    </row>
    <row r="132" spans="2:7" ht="15" x14ac:dyDescent="0.2">
      <c r="B132" s="140"/>
      <c r="C132" s="88">
        <f t="shared" si="3"/>
        <v>0</v>
      </c>
      <c r="D132" s="91">
        <f t="shared" si="4"/>
        <v>0</v>
      </c>
      <c r="E132" s="84">
        <f t="shared" si="5"/>
        <v>0</v>
      </c>
      <c r="F132" s="43"/>
      <c r="G132" s="82"/>
    </row>
    <row r="133" spans="2:7" ht="15" x14ac:dyDescent="0.2">
      <c r="B133" s="140"/>
      <c r="C133" s="88">
        <f t="shared" si="3"/>
        <v>0</v>
      </c>
      <c r="D133" s="91">
        <f t="shared" si="4"/>
        <v>0</v>
      </c>
      <c r="E133" s="84">
        <f t="shared" si="5"/>
        <v>0</v>
      </c>
      <c r="F133" s="43"/>
      <c r="G133" s="82"/>
    </row>
    <row r="134" spans="2:7" ht="15" x14ac:dyDescent="0.2">
      <c r="B134" s="140"/>
      <c r="C134" s="88">
        <f t="shared" si="3"/>
        <v>0</v>
      </c>
      <c r="D134" s="91">
        <f t="shared" si="4"/>
        <v>0</v>
      </c>
      <c r="E134" s="84">
        <f t="shared" si="5"/>
        <v>0</v>
      </c>
      <c r="F134" s="43"/>
      <c r="G134" s="82"/>
    </row>
    <row r="135" spans="2:7" ht="15" x14ac:dyDescent="0.2">
      <c r="B135" s="140"/>
      <c r="C135" s="88">
        <f t="shared" si="3"/>
        <v>0</v>
      </c>
      <c r="D135" s="91">
        <f t="shared" si="4"/>
        <v>0</v>
      </c>
      <c r="E135" s="84">
        <f t="shared" si="5"/>
        <v>0</v>
      </c>
      <c r="F135" s="43"/>
      <c r="G135" s="82"/>
    </row>
    <row r="136" spans="2:7" ht="15" x14ac:dyDescent="0.2">
      <c r="B136" s="140"/>
      <c r="C136" s="88">
        <f t="shared" si="3"/>
        <v>0</v>
      </c>
      <c r="D136" s="91">
        <f t="shared" si="4"/>
        <v>0</v>
      </c>
      <c r="E136" s="84">
        <f t="shared" si="5"/>
        <v>0</v>
      </c>
      <c r="F136" s="43"/>
      <c r="G136" s="82"/>
    </row>
    <row r="137" spans="2:7" ht="15" x14ac:dyDescent="0.2">
      <c r="B137" s="140"/>
      <c r="C137" s="88">
        <f t="shared" si="3"/>
        <v>0</v>
      </c>
      <c r="D137" s="91">
        <f t="shared" si="4"/>
        <v>0</v>
      </c>
      <c r="E137" s="84">
        <f t="shared" si="5"/>
        <v>0</v>
      </c>
      <c r="F137" s="43"/>
      <c r="G137" s="82"/>
    </row>
    <row r="138" spans="2:7" ht="15" x14ac:dyDescent="0.2">
      <c r="B138" s="140"/>
      <c r="C138" s="88">
        <f t="shared" si="3"/>
        <v>0</v>
      </c>
      <c r="D138" s="91">
        <f t="shared" si="4"/>
        <v>0</v>
      </c>
      <c r="E138" s="84">
        <f t="shared" si="5"/>
        <v>0</v>
      </c>
      <c r="F138" s="43"/>
      <c r="G138" s="82"/>
    </row>
    <row r="139" spans="2:7" ht="15" x14ac:dyDescent="0.2">
      <c r="B139" s="140"/>
      <c r="C139" s="88">
        <f t="shared" ref="C139:C202" si="6">IF(($E138&gt;$F$8),$F$8,($E138+($E138*$F$7)/12))</f>
        <v>0</v>
      </c>
      <c r="D139" s="91">
        <f t="shared" ref="D139:D202" si="7">IF(($E138&gt;0),$D138-1,0)</f>
        <v>0</v>
      </c>
      <c r="E139" s="84">
        <f t="shared" ref="E139:E202" si="8">$E138+(($E138*$F$7)/12)-$C139</f>
        <v>0</v>
      </c>
      <c r="F139" s="43"/>
      <c r="G139" s="82"/>
    </row>
    <row r="140" spans="2:7" ht="15" x14ac:dyDescent="0.2">
      <c r="B140" s="140"/>
      <c r="C140" s="88">
        <f t="shared" si="6"/>
        <v>0</v>
      </c>
      <c r="D140" s="91">
        <f t="shared" si="7"/>
        <v>0</v>
      </c>
      <c r="E140" s="84">
        <f t="shared" si="8"/>
        <v>0</v>
      </c>
      <c r="F140" s="43"/>
      <c r="G140" s="82"/>
    </row>
    <row r="141" spans="2:7" ht="15" x14ac:dyDescent="0.2">
      <c r="B141" s="140"/>
      <c r="C141" s="88">
        <f t="shared" si="6"/>
        <v>0</v>
      </c>
      <c r="D141" s="91">
        <f t="shared" si="7"/>
        <v>0</v>
      </c>
      <c r="E141" s="84">
        <f t="shared" si="8"/>
        <v>0</v>
      </c>
      <c r="F141" s="43"/>
      <c r="G141" s="82"/>
    </row>
    <row r="142" spans="2:7" ht="15" x14ac:dyDescent="0.2">
      <c r="B142" s="140"/>
      <c r="C142" s="88">
        <f t="shared" si="6"/>
        <v>0</v>
      </c>
      <c r="D142" s="91">
        <f t="shared" si="7"/>
        <v>0</v>
      </c>
      <c r="E142" s="84">
        <f t="shared" si="8"/>
        <v>0</v>
      </c>
      <c r="F142" s="43"/>
      <c r="G142" s="82"/>
    </row>
    <row r="143" spans="2:7" ht="15" x14ac:dyDescent="0.2">
      <c r="B143" s="140"/>
      <c r="C143" s="88">
        <f t="shared" si="6"/>
        <v>0</v>
      </c>
      <c r="D143" s="91">
        <f t="shared" si="7"/>
        <v>0</v>
      </c>
      <c r="E143" s="84">
        <f t="shared" si="8"/>
        <v>0</v>
      </c>
      <c r="F143" s="43"/>
      <c r="G143" s="82"/>
    </row>
    <row r="144" spans="2:7" ht="15" x14ac:dyDescent="0.2">
      <c r="B144" s="140"/>
      <c r="C144" s="88">
        <f t="shared" si="6"/>
        <v>0</v>
      </c>
      <c r="D144" s="91">
        <f t="shared" si="7"/>
        <v>0</v>
      </c>
      <c r="E144" s="84">
        <f t="shared" si="8"/>
        <v>0</v>
      </c>
      <c r="F144" s="43"/>
      <c r="G144" s="82"/>
    </row>
    <row r="145" spans="2:7" ht="15" x14ac:dyDescent="0.2">
      <c r="B145" s="140"/>
      <c r="C145" s="88">
        <f t="shared" si="6"/>
        <v>0</v>
      </c>
      <c r="D145" s="91">
        <f t="shared" si="7"/>
        <v>0</v>
      </c>
      <c r="E145" s="84">
        <f t="shared" si="8"/>
        <v>0</v>
      </c>
      <c r="F145" s="43"/>
      <c r="G145" s="82"/>
    </row>
    <row r="146" spans="2:7" ht="15" x14ac:dyDescent="0.2">
      <c r="B146" s="140"/>
      <c r="C146" s="88">
        <f t="shared" si="6"/>
        <v>0</v>
      </c>
      <c r="D146" s="91">
        <f t="shared" si="7"/>
        <v>0</v>
      </c>
      <c r="E146" s="84">
        <f t="shared" si="8"/>
        <v>0</v>
      </c>
      <c r="F146" s="43"/>
      <c r="G146" s="82"/>
    </row>
    <row r="147" spans="2:7" ht="15" x14ac:dyDescent="0.2">
      <c r="B147" s="140"/>
      <c r="C147" s="88">
        <f t="shared" si="6"/>
        <v>0</v>
      </c>
      <c r="D147" s="91">
        <f t="shared" si="7"/>
        <v>0</v>
      </c>
      <c r="E147" s="84">
        <f t="shared" si="8"/>
        <v>0</v>
      </c>
      <c r="F147" s="43"/>
      <c r="G147" s="82"/>
    </row>
    <row r="148" spans="2:7" ht="15" x14ac:dyDescent="0.2">
      <c r="B148" s="140"/>
      <c r="C148" s="88">
        <f t="shared" si="6"/>
        <v>0</v>
      </c>
      <c r="D148" s="91">
        <f t="shared" si="7"/>
        <v>0</v>
      </c>
      <c r="E148" s="84">
        <f t="shared" si="8"/>
        <v>0</v>
      </c>
      <c r="F148" s="43"/>
      <c r="G148" s="82"/>
    </row>
    <row r="149" spans="2:7" ht="15" x14ac:dyDescent="0.2">
      <c r="B149" s="140"/>
      <c r="C149" s="88">
        <f t="shared" si="6"/>
        <v>0</v>
      </c>
      <c r="D149" s="91">
        <f t="shared" si="7"/>
        <v>0</v>
      </c>
      <c r="E149" s="84">
        <f t="shared" si="8"/>
        <v>0</v>
      </c>
      <c r="F149" s="43"/>
      <c r="G149" s="82"/>
    </row>
    <row r="150" spans="2:7" ht="15" x14ac:dyDescent="0.2">
      <c r="B150" s="140"/>
      <c r="C150" s="88">
        <f t="shared" si="6"/>
        <v>0</v>
      </c>
      <c r="D150" s="91">
        <f t="shared" si="7"/>
        <v>0</v>
      </c>
      <c r="E150" s="84">
        <f t="shared" si="8"/>
        <v>0</v>
      </c>
      <c r="F150" s="43"/>
      <c r="G150" s="82"/>
    </row>
    <row r="151" spans="2:7" ht="15" x14ac:dyDescent="0.2">
      <c r="B151" s="140"/>
      <c r="C151" s="88">
        <f t="shared" si="6"/>
        <v>0</v>
      </c>
      <c r="D151" s="91">
        <f t="shared" si="7"/>
        <v>0</v>
      </c>
      <c r="E151" s="84">
        <f t="shared" si="8"/>
        <v>0</v>
      </c>
      <c r="F151" s="43"/>
      <c r="G151" s="82"/>
    </row>
    <row r="152" spans="2:7" ht="15" x14ac:dyDescent="0.2">
      <c r="B152" s="140"/>
      <c r="C152" s="88">
        <f t="shared" si="6"/>
        <v>0</v>
      </c>
      <c r="D152" s="91">
        <f t="shared" si="7"/>
        <v>0</v>
      </c>
      <c r="E152" s="84">
        <f t="shared" si="8"/>
        <v>0</v>
      </c>
      <c r="F152" s="43"/>
      <c r="G152" s="82"/>
    </row>
    <row r="153" spans="2:7" ht="15" x14ac:dyDescent="0.2">
      <c r="B153" s="140"/>
      <c r="C153" s="88">
        <f t="shared" si="6"/>
        <v>0</v>
      </c>
      <c r="D153" s="91">
        <f t="shared" si="7"/>
        <v>0</v>
      </c>
      <c r="E153" s="84">
        <f t="shared" si="8"/>
        <v>0</v>
      </c>
      <c r="F153" s="43"/>
      <c r="G153" s="82"/>
    </row>
    <row r="154" spans="2:7" ht="15" x14ac:dyDescent="0.2">
      <c r="B154" s="140"/>
      <c r="C154" s="88">
        <f t="shared" si="6"/>
        <v>0</v>
      </c>
      <c r="D154" s="91">
        <f t="shared" si="7"/>
        <v>0</v>
      </c>
      <c r="E154" s="84">
        <f t="shared" si="8"/>
        <v>0</v>
      </c>
      <c r="F154" s="43"/>
      <c r="G154" s="82"/>
    </row>
    <row r="155" spans="2:7" ht="15" x14ac:dyDescent="0.2">
      <c r="B155" s="140"/>
      <c r="C155" s="88">
        <f t="shared" si="6"/>
        <v>0</v>
      </c>
      <c r="D155" s="91">
        <f t="shared" si="7"/>
        <v>0</v>
      </c>
      <c r="E155" s="84">
        <f t="shared" si="8"/>
        <v>0</v>
      </c>
      <c r="F155" s="43"/>
      <c r="G155" s="82"/>
    </row>
    <row r="156" spans="2:7" ht="15" x14ac:dyDescent="0.2">
      <c r="B156" s="140"/>
      <c r="C156" s="88">
        <f t="shared" si="6"/>
        <v>0</v>
      </c>
      <c r="D156" s="91">
        <f t="shared" si="7"/>
        <v>0</v>
      </c>
      <c r="E156" s="84">
        <f t="shared" si="8"/>
        <v>0</v>
      </c>
      <c r="F156" s="43"/>
      <c r="G156" s="82"/>
    </row>
    <row r="157" spans="2:7" ht="15" x14ac:dyDescent="0.2">
      <c r="B157" s="140"/>
      <c r="C157" s="88">
        <f t="shared" si="6"/>
        <v>0</v>
      </c>
      <c r="D157" s="91">
        <f t="shared" si="7"/>
        <v>0</v>
      </c>
      <c r="E157" s="84">
        <f t="shared" si="8"/>
        <v>0</v>
      </c>
      <c r="F157" s="43"/>
      <c r="G157" s="82"/>
    </row>
    <row r="158" spans="2:7" ht="15" x14ac:dyDescent="0.2">
      <c r="B158" s="140"/>
      <c r="C158" s="88">
        <f t="shared" si="6"/>
        <v>0</v>
      </c>
      <c r="D158" s="91">
        <f t="shared" si="7"/>
        <v>0</v>
      </c>
      <c r="E158" s="84">
        <f t="shared" si="8"/>
        <v>0</v>
      </c>
      <c r="F158" s="43"/>
      <c r="G158" s="82"/>
    </row>
    <row r="159" spans="2:7" ht="15" x14ac:dyDescent="0.2">
      <c r="B159" s="140"/>
      <c r="C159" s="88">
        <f t="shared" si="6"/>
        <v>0</v>
      </c>
      <c r="D159" s="91">
        <f t="shared" si="7"/>
        <v>0</v>
      </c>
      <c r="E159" s="84">
        <f t="shared" si="8"/>
        <v>0</v>
      </c>
      <c r="F159" s="43"/>
      <c r="G159" s="82"/>
    </row>
    <row r="160" spans="2:7" ht="15" x14ac:dyDescent="0.2">
      <c r="B160" s="140"/>
      <c r="C160" s="88">
        <f t="shared" si="6"/>
        <v>0</v>
      </c>
      <c r="D160" s="91">
        <f t="shared" si="7"/>
        <v>0</v>
      </c>
      <c r="E160" s="84">
        <f t="shared" si="8"/>
        <v>0</v>
      </c>
      <c r="F160" s="43"/>
      <c r="G160" s="82"/>
    </row>
    <row r="161" spans="2:7" ht="15" x14ac:dyDescent="0.2">
      <c r="B161" s="140"/>
      <c r="C161" s="88">
        <f t="shared" si="6"/>
        <v>0</v>
      </c>
      <c r="D161" s="91">
        <f t="shared" si="7"/>
        <v>0</v>
      </c>
      <c r="E161" s="84">
        <f t="shared" si="8"/>
        <v>0</v>
      </c>
      <c r="F161" s="43"/>
      <c r="G161" s="82"/>
    </row>
    <row r="162" spans="2:7" ht="15" x14ac:dyDescent="0.2">
      <c r="B162" s="140"/>
      <c r="C162" s="88">
        <f t="shared" si="6"/>
        <v>0</v>
      </c>
      <c r="D162" s="91">
        <f t="shared" si="7"/>
        <v>0</v>
      </c>
      <c r="E162" s="84">
        <f t="shared" si="8"/>
        <v>0</v>
      </c>
      <c r="F162" s="43"/>
      <c r="G162" s="82"/>
    </row>
    <row r="163" spans="2:7" ht="15" x14ac:dyDescent="0.2">
      <c r="B163" s="140"/>
      <c r="C163" s="88">
        <f t="shared" si="6"/>
        <v>0</v>
      </c>
      <c r="D163" s="91">
        <f t="shared" si="7"/>
        <v>0</v>
      </c>
      <c r="E163" s="84">
        <f t="shared" si="8"/>
        <v>0</v>
      </c>
      <c r="F163" s="43"/>
      <c r="G163" s="82"/>
    </row>
    <row r="164" spans="2:7" ht="15" x14ac:dyDescent="0.2">
      <c r="B164" s="140"/>
      <c r="C164" s="88">
        <f t="shared" si="6"/>
        <v>0</v>
      </c>
      <c r="D164" s="91">
        <f t="shared" si="7"/>
        <v>0</v>
      </c>
      <c r="E164" s="84">
        <f t="shared" si="8"/>
        <v>0</v>
      </c>
      <c r="F164" s="43"/>
      <c r="G164" s="82"/>
    </row>
    <row r="165" spans="2:7" ht="15" x14ac:dyDescent="0.2">
      <c r="B165" s="140"/>
      <c r="C165" s="88">
        <f t="shared" si="6"/>
        <v>0</v>
      </c>
      <c r="D165" s="91">
        <f t="shared" si="7"/>
        <v>0</v>
      </c>
      <c r="E165" s="84">
        <f t="shared" si="8"/>
        <v>0</v>
      </c>
      <c r="F165" s="43"/>
      <c r="G165" s="82"/>
    </row>
    <row r="166" spans="2:7" ht="15" x14ac:dyDescent="0.2">
      <c r="B166" s="140"/>
      <c r="C166" s="88">
        <f t="shared" si="6"/>
        <v>0</v>
      </c>
      <c r="D166" s="91">
        <f t="shared" si="7"/>
        <v>0</v>
      </c>
      <c r="E166" s="84">
        <f t="shared" si="8"/>
        <v>0</v>
      </c>
      <c r="F166" s="43"/>
      <c r="G166" s="82"/>
    </row>
    <row r="167" spans="2:7" ht="15" x14ac:dyDescent="0.2">
      <c r="B167" s="140"/>
      <c r="C167" s="88">
        <f t="shared" si="6"/>
        <v>0</v>
      </c>
      <c r="D167" s="91">
        <f t="shared" si="7"/>
        <v>0</v>
      </c>
      <c r="E167" s="84">
        <f t="shared" si="8"/>
        <v>0</v>
      </c>
      <c r="F167" s="43"/>
      <c r="G167" s="82"/>
    </row>
    <row r="168" spans="2:7" ht="15" x14ac:dyDescent="0.2">
      <c r="B168" s="140"/>
      <c r="C168" s="88">
        <f t="shared" si="6"/>
        <v>0</v>
      </c>
      <c r="D168" s="91">
        <f t="shared" si="7"/>
        <v>0</v>
      </c>
      <c r="E168" s="84">
        <f t="shared" si="8"/>
        <v>0</v>
      </c>
      <c r="F168" s="43"/>
      <c r="G168" s="82"/>
    </row>
    <row r="169" spans="2:7" ht="15" x14ac:dyDescent="0.2">
      <c r="B169" s="140"/>
      <c r="C169" s="88">
        <f t="shared" si="6"/>
        <v>0</v>
      </c>
      <c r="D169" s="91">
        <f t="shared" si="7"/>
        <v>0</v>
      </c>
      <c r="E169" s="84">
        <f t="shared" si="8"/>
        <v>0</v>
      </c>
      <c r="F169" s="43"/>
      <c r="G169" s="82"/>
    </row>
    <row r="170" spans="2:7" ht="15" x14ac:dyDescent="0.2">
      <c r="B170" s="140"/>
      <c r="C170" s="88">
        <f t="shared" si="6"/>
        <v>0</v>
      </c>
      <c r="D170" s="91">
        <f t="shared" si="7"/>
        <v>0</v>
      </c>
      <c r="E170" s="84">
        <f t="shared" si="8"/>
        <v>0</v>
      </c>
      <c r="F170" s="43"/>
      <c r="G170" s="82"/>
    </row>
    <row r="171" spans="2:7" ht="15" x14ac:dyDescent="0.2">
      <c r="B171" s="140"/>
      <c r="C171" s="88">
        <f t="shared" si="6"/>
        <v>0</v>
      </c>
      <c r="D171" s="91">
        <f t="shared" si="7"/>
        <v>0</v>
      </c>
      <c r="E171" s="84">
        <f t="shared" si="8"/>
        <v>0</v>
      </c>
      <c r="F171" s="43"/>
      <c r="G171" s="82"/>
    </row>
    <row r="172" spans="2:7" ht="15" x14ac:dyDescent="0.2">
      <c r="B172" s="140"/>
      <c r="C172" s="88">
        <f t="shared" si="6"/>
        <v>0</v>
      </c>
      <c r="D172" s="91">
        <f t="shared" si="7"/>
        <v>0</v>
      </c>
      <c r="E172" s="84">
        <f t="shared" si="8"/>
        <v>0</v>
      </c>
      <c r="F172" s="43"/>
      <c r="G172" s="82"/>
    </row>
    <row r="173" spans="2:7" ht="15" x14ac:dyDescent="0.2">
      <c r="B173" s="140"/>
      <c r="C173" s="88">
        <f t="shared" si="6"/>
        <v>0</v>
      </c>
      <c r="D173" s="91">
        <f t="shared" si="7"/>
        <v>0</v>
      </c>
      <c r="E173" s="84">
        <f t="shared" si="8"/>
        <v>0</v>
      </c>
      <c r="F173" s="43"/>
      <c r="G173" s="82"/>
    </row>
    <row r="174" spans="2:7" ht="15" x14ac:dyDescent="0.2">
      <c r="B174" s="140"/>
      <c r="C174" s="88">
        <f t="shared" si="6"/>
        <v>0</v>
      </c>
      <c r="D174" s="91">
        <f t="shared" si="7"/>
        <v>0</v>
      </c>
      <c r="E174" s="84">
        <f t="shared" si="8"/>
        <v>0</v>
      </c>
      <c r="F174" s="43"/>
      <c r="G174" s="82"/>
    </row>
    <row r="175" spans="2:7" ht="15" x14ac:dyDescent="0.2">
      <c r="B175" s="140"/>
      <c r="C175" s="88">
        <f t="shared" si="6"/>
        <v>0</v>
      </c>
      <c r="D175" s="91">
        <f t="shared" si="7"/>
        <v>0</v>
      </c>
      <c r="E175" s="84">
        <f t="shared" si="8"/>
        <v>0</v>
      </c>
      <c r="F175" s="43"/>
      <c r="G175" s="82"/>
    </row>
    <row r="176" spans="2:7" ht="15" x14ac:dyDescent="0.2">
      <c r="B176" s="140"/>
      <c r="C176" s="88">
        <f t="shared" si="6"/>
        <v>0</v>
      </c>
      <c r="D176" s="91">
        <f t="shared" si="7"/>
        <v>0</v>
      </c>
      <c r="E176" s="84">
        <f t="shared" si="8"/>
        <v>0</v>
      </c>
      <c r="F176" s="43"/>
      <c r="G176" s="82"/>
    </row>
    <row r="177" spans="2:7" ht="15" x14ac:dyDescent="0.2">
      <c r="B177" s="140"/>
      <c r="C177" s="88">
        <f t="shared" si="6"/>
        <v>0</v>
      </c>
      <c r="D177" s="91">
        <f t="shared" si="7"/>
        <v>0</v>
      </c>
      <c r="E177" s="84">
        <f t="shared" si="8"/>
        <v>0</v>
      </c>
      <c r="F177" s="43"/>
      <c r="G177" s="82"/>
    </row>
    <row r="178" spans="2:7" ht="15" x14ac:dyDescent="0.2">
      <c r="B178" s="140"/>
      <c r="C178" s="88">
        <f t="shared" si="6"/>
        <v>0</v>
      </c>
      <c r="D178" s="91">
        <f t="shared" si="7"/>
        <v>0</v>
      </c>
      <c r="E178" s="84">
        <f t="shared" si="8"/>
        <v>0</v>
      </c>
      <c r="F178" s="43"/>
      <c r="G178" s="82"/>
    </row>
    <row r="179" spans="2:7" ht="15" x14ac:dyDescent="0.2">
      <c r="B179" s="140"/>
      <c r="C179" s="88">
        <f t="shared" si="6"/>
        <v>0</v>
      </c>
      <c r="D179" s="91">
        <f t="shared" si="7"/>
        <v>0</v>
      </c>
      <c r="E179" s="84">
        <f t="shared" si="8"/>
        <v>0</v>
      </c>
      <c r="F179" s="43"/>
      <c r="G179" s="82"/>
    </row>
    <row r="180" spans="2:7" ht="15" x14ac:dyDescent="0.2">
      <c r="B180" s="140"/>
      <c r="C180" s="88">
        <f t="shared" si="6"/>
        <v>0</v>
      </c>
      <c r="D180" s="91">
        <f t="shared" si="7"/>
        <v>0</v>
      </c>
      <c r="E180" s="84">
        <f t="shared" si="8"/>
        <v>0</v>
      </c>
      <c r="F180" s="43"/>
      <c r="G180" s="82"/>
    </row>
    <row r="181" spans="2:7" ht="15" x14ac:dyDescent="0.2">
      <c r="B181" s="140"/>
      <c r="C181" s="88">
        <f t="shared" si="6"/>
        <v>0</v>
      </c>
      <c r="D181" s="91">
        <f t="shared" si="7"/>
        <v>0</v>
      </c>
      <c r="E181" s="84">
        <f t="shared" si="8"/>
        <v>0</v>
      </c>
      <c r="F181" s="43"/>
      <c r="G181" s="82"/>
    </row>
    <row r="182" spans="2:7" ht="15" x14ac:dyDescent="0.2">
      <c r="B182" s="140"/>
      <c r="C182" s="88">
        <f t="shared" si="6"/>
        <v>0</v>
      </c>
      <c r="D182" s="91">
        <f t="shared" si="7"/>
        <v>0</v>
      </c>
      <c r="E182" s="84">
        <f t="shared" si="8"/>
        <v>0</v>
      </c>
      <c r="F182" s="43"/>
      <c r="G182" s="82"/>
    </row>
    <row r="183" spans="2:7" ht="15" x14ac:dyDescent="0.2">
      <c r="B183" s="140"/>
      <c r="C183" s="88">
        <f t="shared" si="6"/>
        <v>0</v>
      </c>
      <c r="D183" s="91">
        <f t="shared" si="7"/>
        <v>0</v>
      </c>
      <c r="E183" s="84">
        <f t="shared" si="8"/>
        <v>0</v>
      </c>
      <c r="F183" s="43"/>
      <c r="G183" s="82"/>
    </row>
    <row r="184" spans="2:7" ht="15" x14ac:dyDescent="0.2">
      <c r="B184" s="140"/>
      <c r="C184" s="88">
        <f t="shared" si="6"/>
        <v>0</v>
      </c>
      <c r="D184" s="91">
        <f t="shared" si="7"/>
        <v>0</v>
      </c>
      <c r="E184" s="84">
        <f t="shared" si="8"/>
        <v>0</v>
      </c>
      <c r="F184" s="43"/>
      <c r="G184" s="82"/>
    </row>
    <row r="185" spans="2:7" ht="15" x14ac:dyDescent="0.2">
      <c r="B185" s="140"/>
      <c r="C185" s="88">
        <f t="shared" si="6"/>
        <v>0</v>
      </c>
      <c r="D185" s="91">
        <f t="shared" si="7"/>
        <v>0</v>
      </c>
      <c r="E185" s="84">
        <f t="shared" si="8"/>
        <v>0</v>
      </c>
      <c r="F185" s="43"/>
      <c r="G185" s="82"/>
    </row>
    <row r="186" spans="2:7" ht="15" x14ac:dyDescent="0.2">
      <c r="B186" s="140"/>
      <c r="C186" s="88">
        <f t="shared" si="6"/>
        <v>0</v>
      </c>
      <c r="D186" s="91">
        <f t="shared" si="7"/>
        <v>0</v>
      </c>
      <c r="E186" s="84">
        <f t="shared" si="8"/>
        <v>0</v>
      </c>
      <c r="F186" s="43"/>
      <c r="G186" s="82"/>
    </row>
    <row r="187" spans="2:7" ht="15" x14ac:dyDescent="0.2">
      <c r="B187" s="140"/>
      <c r="C187" s="88">
        <f t="shared" si="6"/>
        <v>0</v>
      </c>
      <c r="D187" s="91">
        <f t="shared" si="7"/>
        <v>0</v>
      </c>
      <c r="E187" s="84">
        <f t="shared" si="8"/>
        <v>0</v>
      </c>
      <c r="F187" s="43"/>
      <c r="G187" s="82"/>
    </row>
    <row r="188" spans="2:7" ht="15" x14ac:dyDescent="0.2">
      <c r="B188" s="140"/>
      <c r="C188" s="88">
        <f t="shared" si="6"/>
        <v>0</v>
      </c>
      <c r="D188" s="91">
        <f t="shared" si="7"/>
        <v>0</v>
      </c>
      <c r="E188" s="84">
        <f t="shared" si="8"/>
        <v>0</v>
      </c>
      <c r="F188" s="43"/>
      <c r="G188" s="82"/>
    </row>
    <row r="189" spans="2:7" ht="15" x14ac:dyDescent="0.2">
      <c r="B189" s="140"/>
      <c r="C189" s="88">
        <f t="shared" si="6"/>
        <v>0</v>
      </c>
      <c r="D189" s="91">
        <f t="shared" si="7"/>
        <v>0</v>
      </c>
      <c r="E189" s="84">
        <f t="shared" si="8"/>
        <v>0</v>
      </c>
      <c r="F189" s="43"/>
      <c r="G189" s="82"/>
    </row>
    <row r="190" spans="2:7" ht="15" x14ac:dyDescent="0.2">
      <c r="B190" s="140"/>
      <c r="C190" s="88">
        <f t="shared" si="6"/>
        <v>0</v>
      </c>
      <c r="D190" s="91">
        <f t="shared" si="7"/>
        <v>0</v>
      </c>
      <c r="E190" s="84">
        <f t="shared" si="8"/>
        <v>0</v>
      </c>
      <c r="F190" s="43"/>
      <c r="G190" s="82"/>
    </row>
    <row r="191" spans="2:7" ht="15" x14ac:dyDescent="0.2">
      <c r="B191" s="140"/>
      <c r="C191" s="88">
        <f t="shared" si="6"/>
        <v>0</v>
      </c>
      <c r="D191" s="91">
        <f t="shared" si="7"/>
        <v>0</v>
      </c>
      <c r="E191" s="84">
        <f t="shared" si="8"/>
        <v>0</v>
      </c>
      <c r="F191" s="43"/>
      <c r="G191" s="82"/>
    </row>
    <row r="192" spans="2:7" ht="15" x14ac:dyDescent="0.2">
      <c r="B192" s="140"/>
      <c r="C192" s="88">
        <f t="shared" si="6"/>
        <v>0</v>
      </c>
      <c r="D192" s="91">
        <f t="shared" si="7"/>
        <v>0</v>
      </c>
      <c r="E192" s="84">
        <f t="shared" si="8"/>
        <v>0</v>
      </c>
      <c r="F192" s="43"/>
      <c r="G192" s="82"/>
    </row>
    <row r="193" spans="2:7" ht="15" x14ac:dyDescent="0.2">
      <c r="B193" s="140"/>
      <c r="C193" s="88">
        <f t="shared" si="6"/>
        <v>0</v>
      </c>
      <c r="D193" s="91">
        <f t="shared" si="7"/>
        <v>0</v>
      </c>
      <c r="E193" s="84">
        <f t="shared" si="8"/>
        <v>0</v>
      </c>
      <c r="F193" s="43"/>
      <c r="G193" s="82"/>
    </row>
    <row r="194" spans="2:7" ht="15" x14ac:dyDescent="0.2">
      <c r="B194" s="140"/>
      <c r="C194" s="88">
        <f t="shared" si="6"/>
        <v>0</v>
      </c>
      <c r="D194" s="91">
        <f t="shared" si="7"/>
        <v>0</v>
      </c>
      <c r="E194" s="84">
        <f t="shared" si="8"/>
        <v>0</v>
      </c>
      <c r="F194" s="43"/>
      <c r="G194" s="82"/>
    </row>
    <row r="195" spans="2:7" ht="15" x14ac:dyDescent="0.2">
      <c r="B195" s="140"/>
      <c r="C195" s="88">
        <f t="shared" si="6"/>
        <v>0</v>
      </c>
      <c r="D195" s="91">
        <f t="shared" si="7"/>
        <v>0</v>
      </c>
      <c r="E195" s="84">
        <f t="shared" si="8"/>
        <v>0</v>
      </c>
      <c r="F195" s="43"/>
      <c r="G195" s="82"/>
    </row>
    <row r="196" spans="2:7" ht="15" x14ac:dyDescent="0.2">
      <c r="B196" s="140"/>
      <c r="C196" s="88">
        <f t="shared" si="6"/>
        <v>0</v>
      </c>
      <c r="D196" s="91">
        <f t="shared" si="7"/>
        <v>0</v>
      </c>
      <c r="E196" s="84">
        <f t="shared" si="8"/>
        <v>0</v>
      </c>
      <c r="F196" s="43"/>
      <c r="G196" s="82"/>
    </row>
    <row r="197" spans="2:7" ht="15" x14ac:dyDescent="0.2">
      <c r="B197" s="140"/>
      <c r="C197" s="88">
        <f t="shared" si="6"/>
        <v>0</v>
      </c>
      <c r="D197" s="91">
        <f t="shared" si="7"/>
        <v>0</v>
      </c>
      <c r="E197" s="84">
        <f t="shared" si="8"/>
        <v>0</v>
      </c>
      <c r="F197" s="43"/>
      <c r="G197" s="82"/>
    </row>
    <row r="198" spans="2:7" ht="15" x14ac:dyDescent="0.2">
      <c r="B198" s="140"/>
      <c r="C198" s="88">
        <f t="shared" si="6"/>
        <v>0</v>
      </c>
      <c r="D198" s="91">
        <f t="shared" si="7"/>
        <v>0</v>
      </c>
      <c r="E198" s="84">
        <f t="shared" si="8"/>
        <v>0</v>
      </c>
      <c r="F198" s="43"/>
      <c r="G198" s="82"/>
    </row>
    <row r="199" spans="2:7" ht="15" x14ac:dyDescent="0.2">
      <c r="B199" s="140"/>
      <c r="C199" s="88">
        <f t="shared" si="6"/>
        <v>0</v>
      </c>
      <c r="D199" s="91">
        <f t="shared" si="7"/>
        <v>0</v>
      </c>
      <c r="E199" s="84">
        <f t="shared" si="8"/>
        <v>0</v>
      </c>
      <c r="F199" s="43"/>
      <c r="G199" s="82"/>
    </row>
    <row r="200" spans="2:7" ht="15" x14ac:dyDescent="0.2">
      <c r="B200" s="140"/>
      <c r="C200" s="88">
        <f t="shared" si="6"/>
        <v>0</v>
      </c>
      <c r="D200" s="91">
        <f t="shared" si="7"/>
        <v>0</v>
      </c>
      <c r="E200" s="84">
        <f t="shared" si="8"/>
        <v>0</v>
      </c>
      <c r="F200" s="43"/>
      <c r="G200" s="82"/>
    </row>
    <row r="201" spans="2:7" ht="15" x14ac:dyDescent="0.2">
      <c r="B201" s="140"/>
      <c r="C201" s="88">
        <f t="shared" si="6"/>
        <v>0</v>
      </c>
      <c r="D201" s="91">
        <f t="shared" si="7"/>
        <v>0</v>
      </c>
      <c r="E201" s="84">
        <f t="shared" si="8"/>
        <v>0</v>
      </c>
      <c r="F201" s="43"/>
      <c r="G201" s="82"/>
    </row>
    <row r="202" spans="2:7" ht="15" x14ac:dyDescent="0.2">
      <c r="B202" s="140"/>
      <c r="C202" s="88">
        <f t="shared" si="6"/>
        <v>0</v>
      </c>
      <c r="D202" s="91">
        <f t="shared" si="7"/>
        <v>0</v>
      </c>
      <c r="E202" s="84">
        <f t="shared" si="8"/>
        <v>0</v>
      </c>
      <c r="F202" s="43"/>
      <c r="G202" s="82"/>
    </row>
    <row r="203" spans="2:7" ht="15" x14ac:dyDescent="0.2">
      <c r="B203" s="140"/>
      <c r="C203" s="88">
        <f t="shared" ref="C203:C266" si="9">IF(($E202&gt;$F$8),$F$8,($E202+($E202*$F$7)/12))</f>
        <v>0</v>
      </c>
      <c r="D203" s="91">
        <f t="shared" ref="D203:D266" si="10">IF(($E202&gt;0),$D202-1,0)</f>
        <v>0</v>
      </c>
      <c r="E203" s="84">
        <f t="shared" ref="E203:E266" si="11">$E202+(($E202*$F$7)/12)-$C203</f>
        <v>0</v>
      </c>
      <c r="F203" s="43"/>
      <c r="G203" s="82"/>
    </row>
    <row r="204" spans="2:7" ht="15" x14ac:dyDescent="0.2">
      <c r="B204" s="140"/>
      <c r="C204" s="88">
        <f t="shared" si="9"/>
        <v>0</v>
      </c>
      <c r="D204" s="91">
        <f t="shared" si="10"/>
        <v>0</v>
      </c>
      <c r="E204" s="84">
        <f t="shared" si="11"/>
        <v>0</v>
      </c>
      <c r="F204" s="43"/>
      <c r="G204" s="82"/>
    </row>
    <row r="205" spans="2:7" ht="15" x14ac:dyDescent="0.2">
      <c r="B205" s="140"/>
      <c r="C205" s="88">
        <f t="shared" si="9"/>
        <v>0</v>
      </c>
      <c r="D205" s="91">
        <f t="shared" si="10"/>
        <v>0</v>
      </c>
      <c r="E205" s="84">
        <f t="shared" si="11"/>
        <v>0</v>
      </c>
      <c r="F205" s="43"/>
      <c r="G205" s="82"/>
    </row>
    <row r="206" spans="2:7" ht="15" x14ac:dyDescent="0.2">
      <c r="B206" s="140"/>
      <c r="C206" s="88">
        <f t="shared" si="9"/>
        <v>0</v>
      </c>
      <c r="D206" s="91">
        <f t="shared" si="10"/>
        <v>0</v>
      </c>
      <c r="E206" s="84">
        <f t="shared" si="11"/>
        <v>0</v>
      </c>
      <c r="F206" s="43"/>
      <c r="G206" s="82"/>
    </row>
    <row r="207" spans="2:7" ht="15" x14ac:dyDescent="0.2">
      <c r="B207" s="140"/>
      <c r="C207" s="88">
        <f t="shared" si="9"/>
        <v>0</v>
      </c>
      <c r="D207" s="91">
        <f t="shared" si="10"/>
        <v>0</v>
      </c>
      <c r="E207" s="84">
        <f t="shared" si="11"/>
        <v>0</v>
      </c>
      <c r="F207" s="43"/>
      <c r="G207" s="82"/>
    </row>
    <row r="208" spans="2:7" ht="15" x14ac:dyDescent="0.2">
      <c r="B208" s="140"/>
      <c r="C208" s="88">
        <f t="shared" si="9"/>
        <v>0</v>
      </c>
      <c r="D208" s="91">
        <f t="shared" si="10"/>
        <v>0</v>
      </c>
      <c r="E208" s="84">
        <f t="shared" si="11"/>
        <v>0</v>
      </c>
      <c r="F208" s="43"/>
      <c r="G208" s="82"/>
    </row>
    <row r="209" spans="2:7" ht="15" x14ac:dyDescent="0.2">
      <c r="B209" s="140"/>
      <c r="C209" s="88">
        <f t="shared" si="9"/>
        <v>0</v>
      </c>
      <c r="D209" s="91">
        <f t="shared" si="10"/>
        <v>0</v>
      </c>
      <c r="E209" s="84">
        <f t="shared" si="11"/>
        <v>0</v>
      </c>
      <c r="F209" s="43"/>
      <c r="G209" s="82"/>
    </row>
    <row r="210" spans="2:7" ht="15" x14ac:dyDescent="0.2">
      <c r="B210" s="140"/>
      <c r="C210" s="88">
        <f t="shared" si="9"/>
        <v>0</v>
      </c>
      <c r="D210" s="91">
        <f t="shared" si="10"/>
        <v>0</v>
      </c>
      <c r="E210" s="84">
        <f t="shared" si="11"/>
        <v>0</v>
      </c>
      <c r="F210" s="43"/>
      <c r="G210" s="82"/>
    </row>
    <row r="211" spans="2:7" ht="15" x14ac:dyDescent="0.2">
      <c r="B211" s="140"/>
      <c r="C211" s="88">
        <f t="shared" si="9"/>
        <v>0</v>
      </c>
      <c r="D211" s="91">
        <f t="shared" si="10"/>
        <v>0</v>
      </c>
      <c r="E211" s="84">
        <f t="shared" si="11"/>
        <v>0</v>
      </c>
      <c r="F211" s="43"/>
      <c r="G211" s="82"/>
    </row>
    <row r="212" spans="2:7" ht="15" x14ac:dyDescent="0.2">
      <c r="B212" s="140"/>
      <c r="C212" s="88">
        <f t="shared" si="9"/>
        <v>0</v>
      </c>
      <c r="D212" s="91">
        <f t="shared" si="10"/>
        <v>0</v>
      </c>
      <c r="E212" s="84">
        <f t="shared" si="11"/>
        <v>0</v>
      </c>
      <c r="F212" s="43"/>
      <c r="G212" s="82"/>
    </row>
    <row r="213" spans="2:7" ht="15" x14ac:dyDescent="0.2">
      <c r="B213" s="140"/>
      <c r="C213" s="88">
        <f t="shared" si="9"/>
        <v>0</v>
      </c>
      <c r="D213" s="91">
        <f t="shared" si="10"/>
        <v>0</v>
      </c>
      <c r="E213" s="84">
        <f t="shared" si="11"/>
        <v>0</v>
      </c>
      <c r="F213" s="43"/>
      <c r="G213" s="82"/>
    </row>
    <row r="214" spans="2:7" ht="15" x14ac:dyDescent="0.2">
      <c r="B214" s="140"/>
      <c r="C214" s="88">
        <f t="shared" si="9"/>
        <v>0</v>
      </c>
      <c r="D214" s="91">
        <f t="shared" si="10"/>
        <v>0</v>
      </c>
      <c r="E214" s="84">
        <f t="shared" si="11"/>
        <v>0</v>
      </c>
      <c r="F214" s="43"/>
      <c r="G214" s="82"/>
    </row>
    <row r="215" spans="2:7" ht="15" x14ac:dyDescent="0.2">
      <c r="B215" s="140"/>
      <c r="C215" s="88">
        <f t="shared" si="9"/>
        <v>0</v>
      </c>
      <c r="D215" s="91">
        <f t="shared" si="10"/>
        <v>0</v>
      </c>
      <c r="E215" s="84">
        <f t="shared" si="11"/>
        <v>0</v>
      </c>
      <c r="F215" s="43"/>
      <c r="G215" s="82"/>
    </row>
    <row r="216" spans="2:7" ht="15" x14ac:dyDescent="0.2">
      <c r="B216" s="140"/>
      <c r="C216" s="88">
        <f t="shared" si="9"/>
        <v>0</v>
      </c>
      <c r="D216" s="91">
        <f t="shared" si="10"/>
        <v>0</v>
      </c>
      <c r="E216" s="84">
        <f t="shared" si="11"/>
        <v>0</v>
      </c>
      <c r="F216" s="43"/>
      <c r="G216" s="82"/>
    </row>
    <row r="217" spans="2:7" ht="15" x14ac:dyDescent="0.2">
      <c r="B217" s="140"/>
      <c r="C217" s="88">
        <f t="shared" si="9"/>
        <v>0</v>
      </c>
      <c r="D217" s="91">
        <f t="shared" si="10"/>
        <v>0</v>
      </c>
      <c r="E217" s="84">
        <f t="shared" si="11"/>
        <v>0</v>
      </c>
      <c r="F217" s="43"/>
      <c r="G217" s="82"/>
    </row>
    <row r="218" spans="2:7" ht="15" x14ac:dyDescent="0.2">
      <c r="B218" s="140"/>
      <c r="C218" s="88">
        <f t="shared" si="9"/>
        <v>0</v>
      </c>
      <c r="D218" s="91">
        <f t="shared" si="10"/>
        <v>0</v>
      </c>
      <c r="E218" s="84">
        <f t="shared" si="11"/>
        <v>0</v>
      </c>
      <c r="F218" s="43"/>
      <c r="G218" s="82"/>
    </row>
    <row r="219" spans="2:7" ht="15" x14ac:dyDescent="0.2">
      <c r="B219" s="140"/>
      <c r="C219" s="88">
        <f t="shared" si="9"/>
        <v>0</v>
      </c>
      <c r="D219" s="91">
        <f t="shared" si="10"/>
        <v>0</v>
      </c>
      <c r="E219" s="84">
        <f t="shared" si="11"/>
        <v>0</v>
      </c>
      <c r="F219" s="43"/>
      <c r="G219" s="82"/>
    </row>
    <row r="220" spans="2:7" ht="15" x14ac:dyDescent="0.2">
      <c r="B220" s="140"/>
      <c r="C220" s="88">
        <f t="shared" si="9"/>
        <v>0</v>
      </c>
      <c r="D220" s="91">
        <f t="shared" si="10"/>
        <v>0</v>
      </c>
      <c r="E220" s="84">
        <f t="shared" si="11"/>
        <v>0</v>
      </c>
      <c r="F220" s="43"/>
      <c r="G220" s="82"/>
    </row>
    <row r="221" spans="2:7" ht="15" x14ac:dyDescent="0.2">
      <c r="B221" s="140"/>
      <c r="C221" s="88">
        <f t="shared" si="9"/>
        <v>0</v>
      </c>
      <c r="D221" s="91">
        <f t="shared" si="10"/>
        <v>0</v>
      </c>
      <c r="E221" s="84">
        <f t="shared" si="11"/>
        <v>0</v>
      </c>
      <c r="F221" s="43"/>
      <c r="G221" s="82"/>
    </row>
    <row r="222" spans="2:7" ht="15" x14ac:dyDescent="0.2">
      <c r="B222" s="140"/>
      <c r="C222" s="88">
        <f t="shared" si="9"/>
        <v>0</v>
      </c>
      <c r="D222" s="91">
        <f t="shared" si="10"/>
        <v>0</v>
      </c>
      <c r="E222" s="84">
        <f t="shared" si="11"/>
        <v>0</v>
      </c>
      <c r="F222" s="43"/>
      <c r="G222" s="82"/>
    </row>
    <row r="223" spans="2:7" ht="15" x14ac:dyDescent="0.2">
      <c r="B223" s="140"/>
      <c r="C223" s="88">
        <f t="shared" si="9"/>
        <v>0</v>
      </c>
      <c r="D223" s="91">
        <f t="shared" si="10"/>
        <v>0</v>
      </c>
      <c r="E223" s="84">
        <f t="shared" si="11"/>
        <v>0</v>
      </c>
      <c r="F223" s="43"/>
      <c r="G223" s="82"/>
    </row>
    <row r="224" spans="2:7" ht="15" x14ac:dyDescent="0.2">
      <c r="B224" s="140"/>
      <c r="C224" s="88">
        <f t="shared" si="9"/>
        <v>0</v>
      </c>
      <c r="D224" s="91">
        <f t="shared" si="10"/>
        <v>0</v>
      </c>
      <c r="E224" s="84">
        <f t="shared" si="11"/>
        <v>0</v>
      </c>
      <c r="F224" s="43"/>
      <c r="G224" s="82"/>
    </row>
    <row r="225" spans="2:7" ht="15" x14ac:dyDescent="0.2">
      <c r="B225" s="140"/>
      <c r="C225" s="88">
        <f t="shared" si="9"/>
        <v>0</v>
      </c>
      <c r="D225" s="91">
        <f t="shared" si="10"/>
        <v>0</v>
      </c>
      <c r="E225" s="84">
        <f t="shared" si="11"/>
        <v>0</v>
      </c>
      <c r="F225" s="43"/>
      <c r="G225" s="82"/>
    </row>
    <row r="226" spans="2:7" ht="15" x14ac:dyDescent="0.2">
      <c r="B226" s="140"/>
      <c r="C226" s="88">
        <f t="shared" si="9"/>
        <v>0</v>
      </c>
      <c r="D226" s="91">
        <f t="shared" si="10"/>
        <v>0</v>
      </c>
      <c r="E226" s="84">
        <f t="shared" si="11"/>
        <v>0</v>
      </c>
      <c r="F226" s="43"/>
      <c r="G226" s="82"/>
    </row>
    <row r="227" spans="2:7" ht="15" x14ac:dyDescent="0.2">
      <c r="B227" s="140"/>
      <c r="C227" s="88">
        <f t="shared" si="9"/>
        <v>0</v>
      </c>
      <c r="D227" s="91">
        <f t="shared" si="10"/>
        <v>0</v>
      </c>
      <c r="E227" s="84">
        <f t="shared" si="11"/>
        <v>0</v>
      </c>
      <c r="F227" s="43"/>
      <c r="G227" s="82"/>
    </row>
    <row r="228" spans="2:7" ht="15" x14ac:dyDescent="0.2">
      <c r="B228" s="140"/>
      <c r="C228" s="88">
        <f t="shared" si="9"/>
        <v>0</v>
      </c>
      <c r="D228" s="91">
        <f t="shared" si="10"/>
        <v>0</v>
      </c>
      <c r="E228" s="84">
        <f t="shared" si="11"/>
        <v>0</v>
      </c>
      <c r="F228" s="43"/>
      <c r="G228" s="82"/>
    </row>
    <row r="229" spans="2:7" ht="15" x14ac:dyDescent="0.2">
      <c r="B229" s="140"/>
      <c r="C229" s="88">
        <f t="shared" si="9"/>
        <v>0</v>
      </c>
      <c r="D229" s="91">
        <f t="shared" si="10"/>
        <v>0</v>
      </c>
      <c r="E229" s="84">
        <f t="shared" si="11"/>
        <v>0</v>
      </c>
      <c r="F229" s="43"/>
      <c r="G229" s="82"/>
    </row>
    <row r="230" spans="2:7" ht="15" x14ac:dyDescent="0.2">
      <c r="B230" s="140"/>
      <c r="C230" s="88">
        <f t="shared" si="9"/>
        <v>0</v>
      </c>
      <c r="D230" s="91">
        <f t="shared" si="10"/>
        <v>0</v>
      </c>
      <c r="E230" s="84">
        <f t="shared" si="11"/>
        <v>0</v>
      </c>
      <c r="F230" s="43"/>
      <c r="G230" s="82"/>
    </row>
    <row r="231" spans="2:7" ht="15" x14ac:dyDescent="0.2">
      <c r="B231" s="140"/>
      <c r="C231" s="88">
        <f t="shared" si="9"/>
        <v>0</v>
      </c>
      <c r="D231" s="91">
        <f t="shared" si="10"/>
        <v>0</v>
      </c>
      <c r="E231" s="84">
        <f t="shared" si="11"/>
        <v>0</v>
      </c>
      <c r="F231" s="43"/>
      <c r="G231" s="82"/>
    </row>
    <row r="232" spans="2:7" ht="15" x14ac:dyDescent="0.2">
      <c r="B232" s="140"/>
      <c r="C232" s="88">
        <f t="shared" si="9"/>
        <v>0</v>
      </c>
      <c r="D232" s="91">
        <f t="shared" si="10"/>
        <v>0</v>
      </c>
      <c r="E232" s="84">
        <f t="shared" si="11"/>
        <v>0</v>
      </c>
      <c r="F232" s="43"/>
      <c r="G232" s="82"/>
    </row>
    <row r="233" spans="2:7" ht="15" x14ac:dyDescent="0.2">
      <c r="B233" s="140"/>
      <c r="C233" s="88">
        <f t="shared" si="9"/>
        <v>0</v>
      </c>
      <c r="D233" s="91">
        <f t="shared" si="10"/>
        <v>0</v>
      </c>
      <c r="E233" s="84">
        <f t="shared" si="11"/>
        <v>0</v>
      </c>
      <c r="F233" s="43"/>
      <c r="G233" s="82"/>
    </row>
    <row r="234" spans="2:7" ht="15" x14ac:dyDescent="0.2">
      <c r="B234" s="140"/>
      <c r="C234" s="88">
        <f t="shared" si="9"/>
        <v>0</v>
      </c>
      <c r="D234" s="91">
        <f t="shared" si="10"/>
        <v>0</v>
      </c>
      <c r="E234" s="84">
        <f t="shared" si="11"/>
        <v>0</v>
      </c>
      <c r="F234" s="43"/>
      <c r="G234" s="82"/>
    </row>
    <row r="235" spans="2:7" ht="15" x14ac:dyDescent="0.2">
      <c r="B235" s="140"/>
      <c r="C235" s="88">
        <f t="shared" si="9"/>
        <v>0</v>
      </c>
      <c r="D235" s="91">
        <f t="shared" si="10"/>
        <v>0</v>
      </c>
      <c r="E235" s="84">
        <f t="shared" si="11"/>
        <v>0</v>
      </c>
      <c r="F235" s="43"/>
      <c r="G235" s="82"/>
    </row>
    <row r="236" spans="2:7" ht="15" x14ac:dyDescent="0.2">
      <c r="B236" s="140"/>
      <c r="C236" s="88">
        <f t="shared" si="9"/>
        <v>0</v>
      </c>
      <c r="D236" s="91">
        <f t="shared" si="10"/>
        <v>0</v>
      </c>
      <c r="E236" s="84">
        <f t="shared" si="11"/>
        <v>0</v>
      </c>
      <c r="F236" s="43"/>
      <c r="G236" s="82"/>
    </row>
    <row r="237" spans="2:7" ht="15" x14ac:dyDescent="0.2">
      <c r="B237" s="140"/>
      <c r="C237" s="88">
        <f t="shared" si="9"/>
        <v>0</v>
      </c>
      <c r="D237" s="91">
        <f t="shared" si="10"/>
        <v>0</v>
      </c>
      <c r="E237" s="84">
        <f t="shared" si="11"/>
        <v>0</v>
      </c>
      <c r="F237" s="43"/>
      <c r="G237" s="82"/>
    </row>
    <row r="238" spans="2:7" ht="15" x14ac:dyDescent="0.2">
      <c r="B238" s="140"/>
      <c r="C238" s="88">
        <f t="shared" si="9"/>
        <v>0</v>
      </c>
      <c r="D238" s="91">
        <f t="shared" si="10"/>
        <v>0</v>
      </c>
      <c r="E238" s="84">
        <f t="shared" si="11"/>
        <v>0</v>
      </c>
      <c r="F238" s="43"/>
      <c r="G238" s="82"/>
    </row>
    <row r="239" spans="2:7" ht="15" x14ac:dyDescent="0.2">
      <c r="B239" s="140"/>
      <c r="C239" s="88">
        <f t="shared" si="9"/>
        <v>0</v>
      </c>
      <c r="D239" s="91">
        <f t="shared" si="10"/>
        <v>0</v>
      </c>
      <c r="E239" s="84">
        <f t="shared" si="11"/>
        <v>0</v>
      </c>
      <c r="F239" s="43"/>
      <c r="G239" s="82"/>
    </row>
    <row r="240" spans="2:7" ht="15" x14ac:dyDescent="0.2">
      <c r="B240" s="140"/>
      <c r="C240" s="88">
        <f t="shared" si="9"/>
        <v>0</v>
      </c>
      <c r="D240" s="91">
        <f t="shared" si="10"/>
        <v>0</v>
      </c>
      <c r="E240" s="84">
        <f t="shared" si="11"/>
        <v>0</v>
      </c>
      <c r="F240" s="43"/>
      <c r="G240" s="82"/>
    </row>
    <row r="241" spans="2:7" ht="15" x14ac:dyDescent="0.2">
      <c r="B241" s="140"/>
      <c r="C241" s="88">
        <f t="shared" si="9"/>
        <v>0</v>
      </c>
      <c r="D241" s="91">
        <f t="shared" si="10"/>
        <v>0</v>
      </c>
      <c r="E241" s="84">
        <f t="shared" si="11"/>
        <v>0</v>
      </c>
      <c r="F241" s="43"/>
      <c r="G241" s="82"/>
    </row>
    <row r="242" spans="2:7" ht="15" x14ac:dyDescent="0.2">
      <c r="B242" s="140"/>
      <c r="C242" s="88">
        <f t="shared" si="9"/>
        <v>0</v>
      </c>
      <c r="D242" s="91">
        <f t="shared" si="10"/>
        <v>0</v>
      </c>
      <c r="E242" s="84">
        <f t="shared" si="11"/>
        <v>0</v>
      </c>
      <c r="F242" s="43"/>
      <c r="G242" s="82"/>
    </row>
    <row r="243" spans="2:7" ht="15" x14ac:dyDescent="0.2">
      <c r="B243" s="140"/>
      <c r="C243" s="88">
        <f t="shared" si="9"/>
        <v>0</v>
      </c>
      <c r="D243" s="91">
        <f t="shared" si="10"/>
        <v>0</v>
      </c>
      <c r="E243" s="84">
        <f t="shared" si="11"/>
        <v>0</v>
      </c>
      <c r="F243" s="43"/>
      <c r="G243" s="82"/>
    </row>
    <row r="244" spans="2:7" ht="15" x14ac:dyDescent="0.2">
      <c r="B244" s="140"/>
      <c r="C244" s="88">
        <f t="shared" si="9"/>
        <v>0</v>
      </c>
      <c r="D244" s="91">
        <f t="shared" si="10"/>
        <v>0</v>
      </c>
      <c r="E244" s="84">
        <f t="shared" si="11"/>
        <v>0</v>
      </c>
      <c r="F244" s="43"/>
      <c r="G244" s="82"/>
    </row>
    <row r="245" spans="2:7" ht="15" x14ac:dyDescent="0.2">
      <c r="B245" s="140"/>
      <c r="C245" s="88">
        <f t="shared" si="9"/>
        <v>0</v>
      </c>
      <c r="D245" s="91">
        <f t="shared" si="10"/>
        <v>0</v>
      </c>
      <c r="E245" s="84">
        <f t="shared" si="11"/>
        <v>0</v>
      </c>
      <c r="F245" s="43"/>
      <c r="G245" s="82"/>
    </row>
    <row r="246" spans="2:7" ht="15" x14ac:dyDescent="0.2">
      <c r="B246" s="140"/>
      <c r="C246" s="88">
        <f t="shared" si="9"/>
        <v>0</v>
      </c>
      <c r="D246" s="91">
        <f t="shared" si="10"/>
        <v>0</v>
      </c>
      <c r="E246" s="84">
        <f t="shared" si="11"/>
        <v>0</v>
      </c>
      <c r="F246" s="43"/>
      <c r="G246" s="82"/>
    </row>
    <row r="247" spans="2:7" ht="15" x14ac:dyDescent="0.2">
      <c r="B247" s="140"/>
      <c r="C247" s="88">
        <f t="shared" si="9"/>
        <v>0</v>
      </c>
      <c r="D247" s="91">
        <f t="shared" si="10"/>
        <v>0</v>
      </c>
      <c r="E247" s="84">
        <f t="shared" si="11"/>
        <v>0</v>
      </c>
      <c r="F247" s="43"/>
      <c r="G247" s="82"/>
    </row>
    <row r="248" spans="2:7" ht="15" x14ac:dyDescent="0.2">
      <c r="B248" s="140"/>
      <c r="C248" s="88">
        <f t="shared" si="9"/>
        <v>0</v>
      </c>
      <c r="D248" s="91">
        <f t="shared" si="10"/>
        <v>0</v>
      </c>
      <c r="E248" s="84">
        <f t="shared" si="11"/>
        <v>0</v>
      </c>
      <c r="F248" s="43"/>
      <c r="G248" s="82"/>
    </row>
    <row r="249" spans="2:7" ht="15" x14ac:dyDescent="0.2">
      <c r="B249" s="140"/>
      <c r="C249" s="88">
        <f t="shared" si="9"/>
        <v>0</v>
      </c>
      <c r="D249" s="91">
        <f t="shared" si="10"/>
        <v>0</v>
      </c>
      <c r="E249" s="84">
        <f t="shared" si="11"/>
        <v>0</v>
      </c>
      <c r="F249" s="43"/>
      <c r="G249" s="82"/>
    </row>
    <row r="250" spans="2:7" ht="15" x14ac:dyDescent="0.2">
      <c r="B250" s="140"/>
      <c r="C250" s="88">
        <f t="shared" si="9"/>
        <v>0</v>
      </c>
      <c r="D250" s="91">
        <f t="shared" si="10"/>
        <v>0</v>
      </c>
      <c r="E250" s="84">
        <f t="shared" si="11"/>
        <v>0</v>
      </c>
      <c r="F250" s="43"/>
      <c r="G250" s="82"/>
    </row>
    <row r="251" spans="2:7" ht="15" x14ac:dyDescent="0.2">
      <c r="B251" s="140"/>
      <c r="C251" s="88">
        <f t="shared" si="9"/>
        <v>0</v>
      </c>
      <c r="D251" s="91">
        <f t="shared" si="10"/>
        <v>0</v>
      </c>
      <c r="E251" s="84">
        <f t="shared" si="11"/>
        <v>0</v>
      </c>
      <c r="F251" s="43"/>
      <c r="G251" s="82"/>
    </row>
    <row r="252" spans="2:7" ht="15" x14ac:dyDescent="0.2">
      <c r="B252" s="140"/>
      <c r="C252" s="88">
        <f t="shared" si="9"/>
        <v>0</v>
      </c>
      <c r="D252" s="91">
        <f t="shared" si="10"/>
        <v>0</v>
      </c>
      <c r="E252" s="84">
        <f t="shared" si="11"/>
        <v>0</v>
      </c>
      <c r="F252" s="43"/>
      <c r="G252" s="82"/>
    </row>
    <row r="253" spans="2:7" ht="15" x14ac:dyDescent="0.2">
      <c r="B253" s="140"/>
      <c r="C253" s="88">
        <f t="shared" si="9"/>
        <v>0</v>
      </c>
      <c r="D253" s="91">
        <f t="shared" si="10"/>
        <v>0</v>
      </c>
      <c r="E253" s="84">
        <f t="shared" si="11"/>
        <v>0</v>
      </c>
      <c r="F253" s="43"/>
      <c r="G253" s="82"/>
    </row>
    <row r="254" spans="2:7" ht="15" x14ac:dyDescent="0.2">
      <c r="B254" s="140"/>
      <c r="C254" s="88">
        <f t="shared" si="9"/>
        <v>0</v>
      </c>
      <c r="D254" s="91">
        <f t="shared" si="10"/>
        <v>0</v>
      </c>
      <c r="E254" s="84">
        <f t="shared" si="11"/>
        <v>0</v>
      </c>
      <c r="F254" s="43"/>
      <c r="G254" s="82"/>
    </row>
    <row r="255" spans="2:7" ht="15" x14ac:dyDescent="0.2">
      <c r="B255" s="140"/>
      <c r="C255" s="88">
        <f t="shared" si="9"/>
        <v>0</v>
      </c>
      <c r="D255" s="91">
        <f t="shared" si="10"/>
        <v>0</v>
      </c>
      <c r="E255" s="84">
        <f t="shared" si="11"/>
        <v>0</v>
      </c>
      <c r="F255" s="43"/>
      <c r="G255" s="82"/>
    </row>
    <row r="256" spans="2:7" ht="15" x14ac:dyDescent="0.2">
      <c r="B256" s="140"/>
      <c r="C256" s="88">
        <f t="shared" si="9"/>
        <v>0</v>
      </c>
      <c r="D256" s="91">
        <f t="shared" si="10"/>
        <v>0</v>
      </c>
      <c r="E256" s="84">
        <f t="shared" si="11"/>
        <v>0</v>
      </c>
      <c r="F256" s="43"/>
      <c r="G256" s="82"/>
    </row>
    <row r="257" spans="2:7" ht="15" x14ac:dyDescent="0.2">
      <c r="B257" s="140"/>
      <c r="C257" s="88">
        <f t="shared" si="9"/>
        <v>0</v>
      </c>
      <c r="D257" s="91">
        <f t="shared" si="10"/>
        <v>0</v>
      </c>
      <c r="E257" s="84">
        <f t="shared" si="11"/>
        <v>0</v>
      </c>
      <c r="F257" s="43"/>
      <c r="G257" s="82"/>
    </row>
    <row r="258" spans="2:7" ht="15" x14ac:dyDescent="0.2">
      <c r="B258" s="140"/>
      <c r="C258" s="88">
        <f t="shared" si="9"/>
        <v>0</v>
      </c>
      <c r="D258" s="91">
        <f t="shared" si="10"/>
        <v>0</v>
      </c>
      <c r="E258" s="84">
        <f t="shared" si="11"/>
        <v>0</v>
      </c>
      <c r="F258" s="43"/>
      <c r="G258" s="82"/>
    </row>
    <row r="259" spans="2:7" ht="15" x14ac:dyDescent="0.2">
      <c r="B259" s="140"/>
      <c r="C259" s="88">
        <f t="shared" si="9"/>
        <v>0</v>
      </c>
      <c r="D259" s="91">
        <f t="shared" si="10"/>
        <v>0</v>
      </c>
      <c r="E259" s="84">
        <f t="shared" si="11"/>
        <v>0</v>
      </c>
      <c r="F259" s="43"/>
      <c r="G259" s="82"/>
    </row>
    <row r="260" spans="2:7" ht="15" x14ac:dyDescent="0.2">
      <c r="B260" s="140"/>
      <c r="C260" s="88">
        <f t="shared" si="9"/>
        <v>0</v>
      </c>
      <c r="D260" s="91">
        <f t="shared" si="10"/>
        <v>0</v>
      </c>
      <c r="E260" s="84">
        <f t="shared" si="11"/>
        <v>0</v>
      </c>
      <c r="F260" s="43"/>
      <c r="G260" s="82"/>
    </row>
    <row r="261" spans="2:7" ht="15" x14ac:dyDescent="0.2">
      <c r="B261" s="140"/>
      <c r="C261" s="88">
        <f t="shared" si="9"/>
        <v>0</v>
      </c>
      <c r="D261" s="91">
        <f t="shared" si="10"/>
        <v>0</v>
      </c>
      <c r="E261" s="84">
        <f t="shared" si="11"/>
        <v>0</v>
      </c>
      <c r="F261" s="43"/>
      <c r="G261" s="82"/>
    </row>
    <row r="262" spans="2:7" ht="15" x14ac:dyDescent="0.2">
      <c r="B262" s="140"/>
      <c r="C262" s="88">
        <f t="shared" si="9"/>
        <v>0</v>
      </c>
      <c r="D262" s="91">
        <f t="shared" si="10"/>
        <v>0</v>
      </c>
      <c r="E262" s="84">
        <f t="shared" si="11"/>
        <v>0</v>
      </c>
      <c r="F262" s="43"/>
      <c r="G262" s="82"/>
    </row>
    <row r="263" spans="2:7" ht="15" x14ac:dyDescent="0.2">
      <c r="B263" s="140"/>
      <c r="C263" s="88">
        <f t="shared" si="9"/>
        <v>0</v>
      </c>
      <c r="D263" s="91">
        <f t="shared" si="10"/>
        <v>0</v>
      </c>
      <c r="E263" s="84">
        <f t="shared" si="11"/>
        <v>0</v>
      </c>
      <c r="F263" s="43"/>
      <c r="G263" s="82"/>
    </row>
    <row r="264" spans="2:7" ht="15" x14ac:dyDescent="0.2">
      <c r="B264" s="140"/>
      <c r="C264" s="88">
        <f t="shared" si="9"/>
        <v>0</v>
      </c>
      <c r="D264" s="91">
        <f t="shared" si="10"/>
        <v>0</v>
      </c>
      <c r="E264" s="84">
        <f t="shared" si="11"/>
        <v>0</v>
      </c>
      <c r="F264" s="43"/>
      <c r="G264" s="82"/>
    </row>
    <row r="265" spans="2:7" ht="15" x14ac:dyDescent="0.2">
      <c r="B265" s="140"/>
      <c r="C265" s="88">
        <f t="shared" si="9"/>
        <v>0</v>
      </c>
      <c r="D265" s="91">
        <f t="shared" si="10"/>
        <v>0</v>
      </c>
      <c r="E265" s="84">
        <f t="shared" si="11"/>
        <v>0</v>
      </c>
      <c r="F265" s="43"/>
      <c r="G265" s="82"/>
    </row>
    <row r="266" spans="2:7" ht="15" x14ac:dyDescent="0.2">
      <c r="B266" s="140"/>
      <c r="C266" s="88">
        <f t="shared" si="9"/>
        <v>0</v>
      </c>
      <c r="D266" s="91">
        <f t="shared" si="10"/>
        <v>0</v>
      </c>
      <c r="E266" s="84">
        <f t="shared" si="11"/>
        <v>0</v>
      </c>
      <c r="F266" s="43"/>
      <c r="G266" s="82"/>
    </row>
    <row r="267" spans="2:7" ht="15" x14ac:dyDescent="0.2">
      <c r="B267" s="140"/>
      <c r="C267" s="88">
        <f t="shared" ref="C267:C330" si="12">IF(($E266&gt;$F$8),$F$8,($E266+($E266*$F$7)/12))</f>
        <v>0</v>
      </c>
      <c r="D267" s="91">
        <f t="shared" ref="D267:D330" si="13">IF(($E266&gt;0),$D266-1,0)</f>
        <v>0</v>
      </c>
      <c r="E267" s="84">
        <f t="shared" ref="E267:E330" si="14">$E266+(($E266*$F$7)/12)-$C267</f>
        <v>0</v>
      </c>
      <c r="F267" s="43"/>
      <c r="G267" s="82"/>
    </row>
    <row r="268" spans="2:7" ht="15" x14ac:dyDescent="0.2">
      <c r="B268" s="140"/>
      <c r="C268" s="88">
        <f t="shared" si="12"/>
        <v>0</v>
      </c>
      <c r="D268" s="91">
        <f t="shared" si="13"/>
        <v>0</v>
      </c>
      <c r="E268" s="84">
        <f t="shared" si="14"/>
        <v>0</v>
      </c>
      <c r="F268" s="43"/>
      <c r="G268" s="82"/>
    </row>
    <row r="269" spans="2:7" ht="15" x14ac:dyDescent="0.2">
      <c r="B269" s="140"/>
      <c r="C269" s="88">
        <f t="shared" si="12"/>
        <v>0</v>
      </c>
      <c r="D269" s="91">
        <f t="shared" si="13"/>
        <v>0</v>
      </c>
      <c r="E269" s="84">
        <f t="shared" si="14"/>
        <v>0</v>
      </c>
      <c r="F269" s="43"/>
      <c r="G269" s="82"/>
    </row>
    <row r="270" spans="2:7" ht="15" x14ac:dyDescent="0.2">
      <c r="B270" s="140"/>
      <c r="C270" s="88">
        <f t="shared" si="12"/>
        <v>0</v>
      </c>
      <c r="D270" s="91">
        <f t="shared" si="13"/>
        <v>0</v>
      </c>
      <c r="E270" s="84">
        <f t="shared" si="14"/>
        <v>0</v>
      </c>
      <c r="F270" s="43"/>
      <c r="G270" s="82"/>
    </row>
    <row r="271" spans="2:7" ht="15" x14ac:dyDescent="0.2">
      <c r="B271" s="140"/>
      <c r="C271" s="88">
        <f t="shared" si="12"/>
        <v>0</v>
      </c>
      <c r="D271" s="91">
        <f t="shared" si="13"/>
        <v>0</v>
      </c>
      <c r="E271" s="84">
        <f t="shared" si="14"/>
        <v>0</v>
      </c>
      <c r="F271" s="43"/>
      <c r="G271" s="82"/>
    </row>
    <row r="272" spans="2:7" ht="15" x14ac:dyDescent="0.2">
      <c r="B272" s="140"/>
      <c r="C272" s="88">
        <f t="shared" si="12"/>
        <v>0</v>
      </c>
      <c r="D272" s="91">
        <f t="shared" si="13"/>
        <v>0</v>
      </c>
      <c r="E272" s="84">
        <f t="shared" si="14"/>
        <v>0</v>
      </c>
      <c r="F272" s="43"/>
      <c r="G272" s="82"/>
    </row>
    <row r="273" spans="2:7" ht="15" x14ac:dyDescent="0.2">
      <c r="B273" s="140"/>
      <c r="C273" s="88">
        <f t="shared" si="12"/>
        <v>0</v>
      </c>
      <c r="D273" s="91">
        <f t="shared" si="13"/>
        <v>0</v>
      </c>
      <c r="E273" s="84">
        <f t="shared" si="14"/>
        <v>0</v>
      </c>
      <c r="F273" s="43"/>
      <c r="G273" s="82"/>
    </row>
    <row r="274" spans="2:7" ht="15" x14ac:dyDescent="0.2">
      <c r="B274" s="140"/>
      <c r="C274" s="88">
        <f t="shared" si="12"/>
        <v>0</v>
      </c>
      <c r="D274" s="91">
        <f t="shared" si="13"/>
        <v>0</v>
      </c>
      <c r="E274" s="84">
        <f t="shared" si="14"/>
        <v>0</v>
      </c>
      <c r="F274" s="43"/>
      <c r="G274" s="82"/>
    </row>
    <row r="275" spans="2:7" ht="15" x14ac:dyDescent="0.2">
      <c r="B275" s="140"/>
      <c r="C275" s="88">
        <f t="shared" si="12"/>
        <v>0</v>
      </c>
      <c r="D275" s="91">
        <f t="shared" si="13"/>
        <v>0</v>
      </c>
      <c r="E275" s="84">
        <f t="shared" si="14"/>
        <v>0</v>
      </c>
      <c r="F275" s="43"/>
      <c r="G275" s="82"/>
    </row>
    <row r="276" spans="2:7" ht="15" x14ac:dyDescent="0.2">
      <c r="B276" s="140"/>
      <c r="C276" s="88">
        <f t="shared" si="12"/>
        <v>0</v>
      </c>
      <c r="D276" s="91">
        <f t="shared" si="13"/>
        <v>0</v>
      </c>
      <c r="E276" s="84">
        <f t="shared" si="14"/>
        <v>0</v>
      </c>
      <c r="F276" s="43"/>
      <c r="G276" s="82"/>
    </row>
    <row r="277" spans="2:7" ht="15" x14ac:dyDescent="0.2">
      <c r="B277" s="140"/>
      <c r="C277" s="88">
        <f t="shared" si="12"/>
        <v>0</v>
      </c>
      <c r="D277" s="91">
        <f t="shared" si="13"/>
        <v>0</v>
      </c>
      <c r="E277" s="84">
        <f t="shared" si="14"/>
        <v>0</v>
      </c>
      <c r="F277" s="43"/>
      <c r="G277" s="82"/>
    </row>
    <row r="278" spans="2:7" ht="15" x14ac:dyDescent="0.2">
      <c r="B278" s="140"/>
      <c r="C278" s="88">
        <f t="shared" si="12"/>
        <v>0</v>
      </c>
      <c r="D278" s="91">
        <f t="shared" si="13"/>
        <v>0</v>
      </c>
      <c r="E278" s="84">
        <f t="shared" si="14"/>
        <v>0</v>
      </c>
      <c r="F278" s="43"/>
      <c r="G278" s="82"/>
    </row>
    <row r="279" spans="2:7" ht="15" x14ac:dyDescent="0.2">
      <c r="B279" s="140"/>
      <c r="C279" s="88">
        <f t="shared" si="12"/>
        <v>0</v>
      </c>
      <c r="D279" s="91">
        <f t="shared" si="13"/>
        <v>0</v>
      </c>
      <c r="E279" s="84">
        <f t="shared" si="14"/>
        <v>0</v>
      </c>
      <c r="F279" s="43"/>
      <c r="G279" s="82"/>
    </row>
    <row r="280" spans="2:7" ht="15" x14ac:dyDescent="0.2">
      <c r="B280" s="140"/>
      <c r="C280" s="88">
        <f t="shared" si="12"/>
        <v>0</v>
      </c>
      <c r="D280" s="91">
        <f t="shared" si="13"/>
        <v>0</v>
      </c>
      <c r="E280" s="84">
        <f t="shared" si="14"/>
        <v>0</v>
      </c>
      <c r="F280" s="43"/>
      <c r="G280" s="82"/>
    </row>
    <row r="281" spans="2:7" ht="15" x14ac:dyDescent="0.2">
      <c r="B281" s="140"/>
      <c r="C281" s="88">
        <f t="shared" si="12"/>
        <v>0</v>
      </c>
      <c r="D281" s="91">
        <f t="shared" si="13"/>
        <v>0</v>
      </c>
      <c r="E281" s="84">
        <f t="shared" si="14"/>
        <v>0</v>
      </c>
      <c r="F281" s="43"/>
      <c r="G281" s="82"/>
    </row>
    <row r="282" spans="2:7" ht="15" x14ac:dyDescent="0.2">
      <c r="B282" s="140"/>
      <c r="C282" s="88">
        <f t="shared" si="12"/>
        <v>0</v>
      </c>
      <c r="D282" s="91">
        <f t="shared" si="13"/>
        <v>0</v>
      </c>
      <c r="E282" s="84">
        <f t="shared" si="14"/>
        <v>0</v>
      </c>
      <c r="F282" s="43"/>
      <c r="G282" s="82"/>
    </row>
    <row r="283" spans="2:7" ht="15" x14ac:dyDescent="0.2">
      <c r="B283" s="140"/>
      <c r="C283" s="88">
        <f t="shared" si="12"/>
        <v>0</v>
      </c>
      <c r="D283" s="91">
        <f t="shared" si="13"/>
        <v>0</v>
      </c>
      <c r="E283" s="84">
        <f t="shared" si="14"/>
        <v>0</v>
      </c>
      <c r="F283" s="43"/>
      <c r="G283" s="82"/>
    </row>
    <row r="284" spans="2:7" ht="15" x14ac:dyDescent="0.2">
      <c r="B284" s="140"/>
      <c r="C284" s="88">
        <f t="shared" si="12"/>
        <v>0</v>
      </c>
      <c r="D284" s="91">
        <f t="shared" si="13"/>
        <v>0</v>
      </c>
      <c r="E284" s="84">
        <f t="shared" si="14"/>
        <v>0</v>
      </c>
      <c r="F284" s="43"/>
      <c r="G284" s="82"/>
    </row>
    <row r="285" spans="2:7" ht="15" x14ac:dyDescent="0.2">
      <c r="B285" s="140"/>
      <c r="C285" s="88">
        <f t="shared" si="12"/>
        <v>0</v>
      </c>
      <c r="D285" s="91">
        <f t="shared" si="13"/>
        <v>0</v>
      </c>
      <c r="E285" s="84">
        <f t="shared" si="14"/>
        <v>0</v>
      </c>
      <c r="F285" s="43"/>
      <c r="G285" s="82"/>
    </row>
    <row r="286" spans="2:7" ht="15" x14ac:dyDescent="0.2">
      <c r="B286" s="140"/>
      <c r="C286" s="88">
        <f t="shared" si="12"/>
        <v>0</v>
      </c>
      <c r="D286" s="91">
        <f t="shared" si="13"/>
        <v>0</v>
      </c>
      <c r="E286" s="84">
        <f t="shared" si="14"/>
        <v>0</v>
      </c>
      <c r="F286" s="43"/>
      <c r="G286" s="82"/>
    </row>
    <row r="287" spans="2:7" ht="15" x14ac:dyDescent="0.2">
      <c r="B287" s="140"/>
      <c r="C287" s="88">
        <f t="shared" si="12"/>
        <v>0</v>
      </c>
      <c r="D287" s="91">
        <f t="shared" si="13"/>
        <v>0</v>
      </c>
      <c r="E287" s="84">
        <f t="shared" si="14"/>
        <v>0</v>
      </c>
      <c r="F287" s="43"/>
      <c r="G287" s="82"/>
    </row>
    <row r="288" spans="2:7" ht="15" x14ac:dyDescent="0.2">
      <c r="B288" s="140"/>
      <c r="C288" s="88">
        <f t="shared" si="12"/>
        <v>0</v>
      </c>
      <c r="D288" s="91">
        <f t="shared" si="13"/>
        <v>0</v>
      </c>
      <c r="E288" s="84">
        <f t="shared" si="14"/>
        <v>0</v>
      </c>
      <c r="F288" s="43"/>
      <c r="G288" s="82"/>
    </row>
    <row r="289" spans="2:7" ht="15" x14ac:dyDescent="0.2">
      <c r="B289" s="140"/>
      <c r="C289" s="88">
        <f t="shared" si="12"/>
        <v>0</v>
      </c>
      <c r="D289" s="91">
        <f t="shared" si="13"/>
        <v>0</v>
      </c>
      <c r="E289" s="84">
        <f t="shared" si="14"/>
        <v>0</v>
      </c>
      <c r="F289" s="43"/>
      <c r="G289" s="82"/>
    </row>
    <row r="290" spans="2:7" ht="15" x14ac:dyDescent="0.2">
      <c r="B290" s="140"/>
      <c r="C290" s="88">
        <f t="shared" si="12"/>
        <v>0</v>
      </c>
      <c r="D290" s="91">
        <f t="shared" si="13"/>
        <v>0</v>
      </c>
      <c r="E290" s="84">
        <f t="shared" si="14"/>
        <v>0</v>
      </c>
      <c r="F290" s="43"/>
      <c r="G290" s="82"/>
    </row>
    <row r="291" spans="2:7" ht="15" x14ac:dyDescent="0.2">
      <c r="B291" s="140"/>
      <c r="C291" s="88">
        <f t="shared" si="12"/>
        <v>0</v>
      </c>
      <c r="D291" s="91">
        <f t="shared" si="13"/>
        <v>0</v>
      </c>
      <c r="E291" s="84">
        <f t="shared" si="14"/>
        <v>0</v>
      </c>
      <c r="F291" s="43"/>
      <c r="G291" s="82"/>
    </row>
    <row r="292" spans="2:7" ht="15" x14ac:dyDescent="0.2">
      <c r="B292" s="140"/>
      <c r="C292" s="88">
        <f t="shared" si="12"/>
        <v>0</v>
      </c>
      <c r="D292" s="91">
        <f t="shared" si="13"/>
        <v>0</v>
      </c>
      <c r="E292" s="84">
        <f t="shared" si="14"/>
        <v>0</v>
      </c>
      <c r="F292" s="43"/>
      <c r="G292" s="82"/>
    </row>
    <row r="293" spans="2:7" ht="15" x14ac:dyDescent="0.2">
      <c r="B293" s="140"/>
      <c r="C293" s="88">
        <f t="shared" si="12"/>
        <v>0</v>
      </c>
      <c r="D293" s="91">
        <f t="shared" si="13"/>
        <v>0</v>
      </c>
      <c r="E293" s="84">
        <f t="shared" si="14"/>
        <v>0</v>
      </c>
      <c r="F293" s="43"/>
      <c r="G293" s="82"/>
    </row>
    <row r="294" spans="2:7" ht="15" x14ac:dyDescent="0.2">
      <c r="B294" s="140"/>
      <c r="C294" s="88">
        <f t="shared" si="12"/>
        <v>0</v>
      </c>
      <c r="D294" s="91">
        <f t="shared" si="13"/>
        <v>0</v>
      </c>
      <c r="E294" s="84">
        <f t="shared" si="14"/>
        <v>0</v>
      </c>
      <c r="F294" s="43"/>
      <c r="G294" s="82"/>
    </row>
    <row r="295" spans="2:7" ht="15" x14ac:dyDescent="0.2">
      <c r="B295" s="140"/>
      <c r="C295" s="88">
        <f t="shared" si="12"/>
        <v>0</v>
      </c>
      <c r="D295" s="91">
        <f t="shared" si="13"/>
        <v>0</v>
      </c>
      <c r="E295" s="84">
        <f t="shared" si="14"/>
        <v>0</v>
      </c>
      <c r="F295" s="43"/>
      <c r="G295" s="82"/>
    </row>
    <row r="296" spans="2:7" ht="15" x14ac:dyDescent="0.2">
      <c r="B296" s="140"/>
      <c r="C296" s="88">
        <f t="shared" si="12"/>
        <v>0</v>
      </c>
      <c r="D296" s="91">
        <f t="shared" si="13"/>
        <v>0</v>
      </c>
      <c r="E296" s="84">
        <f t="shared" si="14"/>
        <v>0</v>
      </c>
      <c r="F296" s="43"/>
      <c r="G296" s="82"/>
    </row>
    <row r="297" spans="2:7" ht="15" x14ac:dyDescent="0.2">
      <c r="B297" s="140"/>
      <c r="C297" s="88">
        <f t="shared" si="12"/>
        <v>0</v>
      </c>
      <c r="D297" s="91">
        <f t="shared" si="13"/>
        <v>0</v>
      </c>
      <c r="E297" s="84">
        <f t="shared" si="14"/>
        <v>0</v>
      </c>
      <c r="F297" s="43"/>
      <c r="G297" s="82"/>
    </row>
    <row r="298" spans="2:7" ht="15" x14ac:dyDescent="0.2">
      <c r="B298" s="140"/>
      <c r="C298" s="88">
        <f t="shared" si="12"/>
        <v>0</v>
      </c>
      <c r="D298" s="91">
        <f t="shared" si="13"/>
        <v>0</v>
      </c>
      <c r="E298" s="84">
        <f t="shared" si="14"/>
        <v>0</v>
      </c>
      <c r="F298" s="43"/>
      <c r="G298" s="82"/>
    </row>
    <row r="299" spans="2:7" ht="15" x14ac:dyDescent="0.2">
      <c r="B299" s="140"/>
      <c r="C299" s="88">
        <f t="shared" si="12"/>
        <v>0</v>
      </c>
      <c r="D299" s="91">
        <f t="shared" si="13"/>
        <v>0</v>
      </c>
      <c r="E299" s="84">
        <f t="shared" si="14"/>
        <v>0</v>
      </c>
      <c r="F299" s="43"/>
      <c r="G299" s="82"/>
    </row>
    <row r="300" spans="2:7" ht="15" x14ac:dyDescent="0.2">
      <c r="B300" s="140"/>
      <c r="C300" s="88">
        <f t="shared" si="12"/>
        <v>0</v>
      </c>
      <c r="D300" s="91">
        <f t="shared" si="13"/>
        <v>0</v>
      </c>
      <c r="E300" s="84">
        <f t="shared" si="14"/>
        <v>0</v>
      </c>
      <c r="F300" s="43"/>
      <c r="G300" s="82"/>
    </row>
    <row r="301" spans="2:7" ht="15" x14ac:dyDescent="0.2">
      <c r="B301" s="140"/>
      <c r="C301" s="88">
        <f t="shared" si="12"/>
        <v>0</v>
      </c>
      <c r="D301" s="91">
        <f t="shared" si="13"/>
        <v>0</v>
      </c>
      <c r="E301" s="84">
        <f t="shared" si="14"/>
        <v>0</v>
      </c>
      <c r="F301" s="43"/>
      <c r="G301" s="82"/>
    </row>
    <row r="302" spans="2:7" ht="15" x14ac:dyDescent="0.2">
      <c r="B302" s="140"/>
      <c r="C302" s="88">
        <f t="shared" si="12"/>
        <v>0</v>
      </c>
      <c r="D302" s="91">
        <f t="shared" si="13"/>
        <v>0</v>
      </c>
      <c r="E302" s="84">
        <f t="shared" si="14"/>
        <v>0</v>
      </c>
      <c r="F302" s="43"/>
      <c r="G302" s="82"/>
    </row>
    <row r="303" spans="2:7" ht="15" x14ac:dyDescent="0.2">
      <c r="B303" s="140"/>
      <c r="C303" s="88">
        <f t="shared" si="12"/>
        <v>0</v>
      </c>
      <c r="D303" s="91">
        <f t="shared" si="13"/>
        <v>0</v>
      </c>
      <c r="E303" s="84">
        <f t="shared" si="14"/>
        <v>0</v>
      </c>
      <c r="F303" s="43"/>
      <c r="G303" s="82"/>
    </row>
    <row r="304" spans="2:7" ht="15" x14ac:dyDescent="0.2">
      <c r="B304" s="140"/>
      <c r="C304" s="88">
        <f t="shared" si="12"/>
        <v>0</v>
      </c>
      <c r="D304" s="91">
        <f t="shared" si="13"/>
        <v>0</v>
      </c>
      <c r="E304" s="84">
        <f t="shared" si="14"/>
        <v>0</v>
      </c>
      <c r="F304" s="43"/>
      <c r="G304" s="82"/>
    </row>
    <row r="305" spans="2:7" ht="15" x14ac:dyDescent="0.2">
      <c r="B305" s="140"/>
      <c r="C305" s="88">
        <f t="shared" si="12"/>
        <v>0</v>
      </c>
      <c r="D305" s="91">
        <f t="shared" si="13"/>
        <v>0</v>
      </c>
      <c r="E305" s="84">
        <f t="shared" si="14"/>
        <v>0</v>
      </c>
      <c r="F305" s="43"/>
      <c r="G305" s="82"/>
    </row>
    <row r="306" spans="2:7" ht="15" x14ac:dyDescent="0.2">
      <c r="B306" s="140"/>
      <c r="C306" s="88">
        <f t="shared" si="12"/>
        <v>0</v>
      </c>
      <c r="D306" s="91">
        <f t="shared" si="13"/>
        <v>0</v>
      </c>
      <c r="E306" s="84">
        <f t="shared" si="14"/>
        <v>0</v>
      </c>
      <c r="F306" s="43"/>
      <c r="G306" s="82"/>
    </row>
    <row r="307" spans="2:7" ht="15" x14ac:dyDescent="0.2">
      <c r="B307" s="140"/>
      <c r="C307" s="88">
        <f t="shared" si="12"/>
        <v>0</v>
      </c>
      <c r="D307" s="91">
        <f t="shared" si="13"/>
        <v>0</v>
      </c>
      <c r="E307" s="84">
        <f t="shared" si="14"/>
        <v>0</v>
      </c>
      <c r="F307" s="43"/>
      <c r="G307" s="82"/>
    </row>
    <row r="308" spans="2:7" ht="15" x14ac:dyDescent="0.2">
      <c r="B308" s="140"/>
      <c r="C308" s="88">
        <f t="shared" si="12"/>
        <v>0</v>
      </c>
      <c r="D308" s="91">
        <f t="shared" si="13"/>
        <v>0</v>
      </c>
      <c r="E308" s="84">
        <f t="shared" si="14"/>
        <v>0</v>
      </c>
      <c r="F308" s="43"/>
      <c r="G308" s="82"/>
    </row>
    <row r="309" spans="2:7" ht="15" x14ac:dyDescent="0.2">
      <c r="B309" s="140"/>
      <c r="C309" s="88">
        <f t="shared" si="12"/>
        <v>0</v>
      </c>
      <c r="D309" s="91">
        <f t="shared" si="13"/>
        <v>0</v>
      </c>
      <c r="E309" s="84">
        <f t="shared" si="14"/>
        <v>0</v>
      </c>
      <c r="F309" s="43"/>
      <c r="G309" s="82"/>
    </row>
    <row r="310" spans="2:7" ht="15" x14ac:dyDescent="0.2">
      <c r="B310" s="140"/>
      <c r="C310" s="88">
        <f t="shared" si="12"/>
        <v>0</v>
      </c>
      <c r="D310" s="91">
        <f t="shared" si="13"/>
        <v>0</v>
      </c>
      <c r="E310" s="84">
        <f t="shared" si="14"/>
        <v>0</v>
      </c>
      <c r="F310" s="43"/>
      <c r="G310" s="82"/>
    </row>
    <row r="311" spans="2:7" ht="15" x14ac:dyDescent="0.2">
      <c r="B311" s="140"/>
      <c r="C311" s="88">
        <f t="shared" si="12"/>
        <v>0</v>
      </c>
      <c r="D311" s="91">
        <f t="shared" si="13"/>
        <v>0</v>
      </c>
      <c r="E311" s="84">
        <f t="shared" si="14"/>
        <v>0</v>
      </c>
      <c r="F311" s="43"/>
      <c r="G311" s="82"/>
    </row>
    <row r="312" spans="2:7" ht="15" x14ac:dyDescent="0.2">
      <c r="B312" s="140"/>
      <c r="C312" s="88">
        <f t="shared" si="12"/>
        <v>0</v>
      </c>
      <c r="D312" s="91">
        <f t="shared" si="13"/>
        <v>0</v>
      </c>
      <c r="E312" s="84">
        <f t="shared" si="14"/>
        <v>0</v>
      </c>
      <c r="F312" s="43"/>
      <c r="G312" s="82"/>
    </row>
    <row r="313" spans="2:7" ht="15" x14ac:dyDescent="0.2">
      <c r="B313" s="140"/>
      <c r="C313" s="88">
        <f t="shared" si="12"/>
        <v>0</v>
      </c>
      <c r="D313" s="91">
        <f t="shared" si="13"/>
        <v>0</v>
      </c>
      <c r="E313" s="84">
        <f t="shared" si="14"/>
        <v>0</v>
      </c>
      <c r="F313" s="43"/>
      <c r="G313" s="82"/>
    </row>
    <row r="314" spans="2:7" ht="15" x14ac:dyDescent="0.2">
      <c r="B314" s="140"/>
      <c r="C314" s="88">
        <f t="shared" si="12"/>
        <v>0</v>
      </c>
      <c r="D314" s="91">
        <f t="shared" si="13"/>
        <v>0</v>
      </c>
      <c r="E314" s="84">
        <f t="shared" si="14"/>
        <v>0</v>
      </c>
      <c r="F314" s="43"/>
      <c r="G314" s="82"/>
    </row>
    <row r="315" spans="2:7" ht="15" x14ac:dyDescent="0.2">
      <c r="B315" s="140"/>
      <c r="C315" s="88">
        <f t="shared" si="12"/>
        <v>0</v>
      </c>
      <c r="D315" s="91">
        <f t="shared" si="13"/>
        <v>0</v>
      </c>
      <c r="E315" s="84">
        <f t="shared" si="14"/>
        <v>0</v>
      </c>
      <c r="F315" s="43"/>
      <c r="G315" s="82"/>
    </row>
    <row r="316" spans="2:7" ht="15" x14ac:dyDescent="0.2">
      <c r="B316" s="140"/>
      <c r="C316" s="88">
        <f t="shared" si="12"/>
        <v>0</v>
      </c>
      <c r="D316" s="91">
        <f t="shared" si="13"/>
        <v>0</v>
      </c>
      <c r="E316" s="84">
        <f t="shared" si="14"/>
        <v>0</v>
      </c>
      <c r="F316" s="43"/>
      <c r="G316" s="82"/>
    </row>
    <row r="317" spans="2:7" ht="15" x14ac:dyDescent="0.2">
      <c r="B317" s="140"/>
      <c r="C317" s="88">
        <f t="shared" si="12"/>
        <v>0</v>
      </c>
      <c r="D317" s="91">
        <f t="shared" si="13"/>
        <v>0</v>
      </c>
      <c r="E317" s="84">
        <f t="shared" si="14"/>
        <v>0</v>
      </c>
      <c r="F317" s="43"/>
      <c r="G317" s="82"/>
    </row>
    <row r="318" spans="2:7" ht="15" x14ac:dyDescent="0.2">
      <c r="B318" s="140"/>
      <c r="C318" s="88">
        <f t="shared" si="12"/>
        <v>0</v>
      </c>
      <c r="D318" s="91">
        <f t="shared" si="13"/>
        <v>0</v>
      </c>
      <c r="E318" s="84">
        <f t="shared" si="14"/>
        <v>0</v>
      </c>
      <c r="F318" s="43"/>
      <c r="G318" s="82"/>
    </row>
    <row r="319" spans="2:7" ht="15" x14ac:dyDescent="0.2">
      <c r="B319" s="140"/>
      <c r="C319" s="88">
        <f t="shared" si="12"/>
        <v>0</v>
      </c>
      <c r="D319" s="91">
        <f t="shared" si="13"/>
        <v>0</v>
      </c>
      <c r="E319" s="84">
        <f t="shared" si="14"/>
        <v>0</v>
      </c>
      <c r="F319" s="43"/>
      <c r="G319" s="82"/>
    </row>
    <row r="320" spans="2:7" ht="15" x14ac:dyDescent="0.2">
      <c r="B320" s="140"/>
      <c r="C320" s="88">
        <f t="shared" si="12"/>
        <v>0</v>
      </c>
      <c r="D320" s="91">
        <f t="shared" si="13"/>
        <v>0</v>
      </c>
      <c r="E320" s="84">
        <f t="shared" si="14"/>
        <v>0</v>
      </c>
      <c r="F320" s="43"/>
      <c r="G320" s="82"/>
    </row>
    <row r="321" spans="2:7" ht="15" x14ac:dyDescent="0.2">
      <c r="B321" s="140"/>
      <c r="C321" s="88">
        <f t="shared" si="12"/>
        <v>0</v>
      </c>
      <c r="D321" s="91">
        <f t="shared" si="13"/>
        <v>0</v>
      </c>
      <c r="E321" s="84">
        <f t="shared" si="14"/>
        <v>0</v>
      </c>
      <c r="F321" s="43"/>
      <c r="G321" s="82"/>
    </row>
    <row r="322" spans="2:7" ht="15" x14ac:dyDescent="0.2">
      <c r="B322" s="140"/>
      <c r="C322" s="88">
        <f t="shared" si="12"/>
        <v>0</v>
      </c>
      <c r="D322" s="91">
        <f t="shared" si="13"/>
        <v>0</v>
      </c>
      <c r="E322" s="84">
        <f t="shared" si="14"/>
        <v>0</v>
      </c>
      <c r="F322" s="43"/>
      <c r="G322" s="82"/>
    </row>
    <row r="323" spans="2:7" ht="15" x14ac:dyDescent="0.2">
      <c r="B323" s="140"/>
      <c r="C323" s="88">
        <f t="shared" si="12"/>
        <v>0</v>
      </c>
      <c r="D323" s="91">
        <f t="shared" si="13"/>
        <v>0</v>
      </c>
      <c r="E323" s="84">
        <f t="shared" si="14"/>
        <v>0</v>
      </c>
      <c r="F323" s="43"/>
      <c r="G323" s="82"/>
    </row>
    <row r="324" spans="2:7" ht="15" x14ac:dyDescent="0.2">
      <c r="B324" s="140"/>
      <c r="C324" s="88">
        <f t="shared" si="12"/>
        <v>0</v>
      </c>
      <c r="D324" s="91">
        <f t="shared" si="13"/>
        <v>0</v>
      </c>
      <c r="E324" s="84">
        <f t="shared" si="14"/>
        <v>0</v>
      </c>
      <c r="F324" s="43"/>
      <c r="G324" s="82"/>
    </row>
    <row r="325" spans="2:7" ht="15" x14ac:dyDescent="0.2">
      <c r="B325" s="140"/>
      <c r="C325" s="88">
        <f t="shared" si="12"/>
        <v>0</v>
      </c>
      <c r="D325" s="91">
        <f t="shared" si="13"/>
        <v>0</v>
      </c>
      <c r="E325" s="84">
        <f t="shared" si="14"/>
        <v>0</v>
      </c>
      <c r="F325" s="43"/>
      <c r="G325" s="82"/>
    </row>
    <row r="326" spans="2:7" ht="15" x14ac:dyDescent="0.2">
      <c r="B326" s="140"/>
      <c r="C326" s="88">
        <f t="shared" si="12"/>
        <v>0</v>
      </c>
      <c r="D326" s="91">
        <f t="shared" si="13"/>
        <v>0</v>
      </c>
      <c r="E326" s="84">
        <f t="shared" si="14"/>
        <v>0</v>
      </c>
      <c r="F326" s="43"/>
      <c r="G326" s="82"/>
    </row>
    <row r="327" spans="2:7" ht="15" x14ac:dyDescent="0.2">
      <c r="B327" s="140"/>
      <c r="C327" s="88">
        <f t="shared" si="12"/>
        <v>0</v>
      </c>
      <c r="D327" s="91">
        <f t="shared" si="13"/>
        <v>0</v>
      </c>
      <c r="E327" s="84">
        <f t="shared" si="14"/>
        <v>0</v>
      </c>
      <c r="F327" s="43"/>
      <c r="G327" s="82"/>
    </row>
    <row r="328" spans="2:7" ht="15" x14ac:dyDescent="0.2">
      <c r="B328" s="140"/>
      <c r="C328" s="88">
        <f t="shared" si="12"/>
        <v>0</v>
      </c>
      <c r="D328" s="91">
        <f t="shared" si="13"/>
        <v>0</v>
      </c>
      <c r="E328" s="84">
        <f t="shared" si="14"/>
        <v>0</v>
      </c>
      <c r="F328" s="43"/>
      <c r="G328" s="82"/>
    </row>
    <row r="329" spans="2:7" ht="15" x14ac:dyDescent="0.2">
      <c r="B329" s="140"/>
      <c r="C329" s="88">
        <f t="shared" si="12"/>
        <v>0</v>
      </c>
      <c r="D329" s="91">
        <f t="shared" si="13"/>
        <v>0</v>
      </c>
      <c r="E329" s="84">
        <f t="shared" si="14"/>
        <v>0</v>
      </c>
      <c r="F329" s="43"/>
      <c r="G329" s="82"/>
    </row>
    <row r="330" spans="2:7" ht="15" x14ac:dyDescent="0.2">
      <c r="B330" s="140"/>
      <c r="C330" s="88">
        <f t="shared" si="12"/>
        <v>0</v>
      </c>
      <c r="D330" s="91">
        <f t="shared" si="13"/>
        <v>0</v>
      </c>
      <c r="E330" s="84">
        <f t="shared" si="14"/>
        <v>0</v>
      </c>
      <c r="F330" s="43"/>
      <c r="G330" s="82"/>
    </row>
    <row r="331" spans="2:7" ht="15" x14ac:dyDescent="0.2">
      <c r="B331" s="140"/>
      <c r="C331" s="88">
        <f t="shared" ref="C331:C369" si="15">IF(($E330&gt;$F$8),$F$8,($E330+($E330*$F$7)/12))</f>
        <v>0</v>
      </c>
      <c r="D331" s="91">
        <f t="shared" ref="D331:D369" si="16">IF(($E330&gt;0),$D330-1,0)</f>
        <v>0</v>
      </c>
      <c r="E331" s="84">
        <f t="shared" ref="E331:E369" si="17">$E330+(($E330*$F$7)/12)-$C331</f>
        <v>0</v>
      </c>
      <c r="F331" s="43"/>
      <c r="G331" s="82"/>
    </row>
    <row r="332" spans="2:7" ht="15" x14ac:dyDescent="0.2">
      <c r="B332" s="140"/>
      <c r="C332" s="88">
        <f t="shared" si="15"/>
        <v>0</v>
      </c>
      <c r="D332" s="91">
        <f t="shared" si="16"/>
        <v>0</v>
      </c>
      <c r="E332" s="84">
        <f t="shared" si="17"/>
        <v>0</v>
      </c>
      <c r="F332" s="43"/>
      <c r="G332" s="82"/>
    </row>
    <row r="333" spans="2:7" ht="15" x14ac:dyDescent="0.2">
      <c r="B333" s="140"/>
      <c r="C333" s="88">
        <f t="shared" si="15"/>
        <v>0</v>
      </c>
      <c r="D333" s="91">
        <f t="shared" si="16"/>
        <v>0</v>
      </c>
      <c r="E333" s="84">
        <f t="shared" si="17"/>
        <v>0</v>
      </c>
      <c r="F333" s="43"/>
      <c r="G333" s="82"/>
    </row>
    <row r="334" spans="2:7" ht="15" x14ac:dyDescent="0.2">
      <c r="B334" s="140"/>
      <c r="C334" s="88">
        <f t="shared" si="15"/>
        <v>0</v>
      </c>
      <c r="D334" s="91">
        <f t="shared" si="16"/>
        <v>0</v>
      </c>
      <c r="E334" s="84">
        <f t="shared" si="17"/>
        <v>0</v>
      </c>
      <c r="F334" s="43"/>
      <c r="G334" s="82"/>
    </row>
    <row r="335" spans="2:7" ht="15" x14ac:dyDescent="0.2">
      <c r="B335" s="140"/>
      <c r="C335" s="88">
        <f t="shared" si="15"/>
        <v>0</v>
      </c>
      <c r="D335" s="91">
        <f t="shared" si="16"/>
        <v>0</v>
      </c>
      <c r="E335" s="84">
        <f t="shared" si="17"/>
        <v>0</v>
      </c>
      <c r="F335" s="43"/>
      <c r="G335" s="82"/>
    </row>
    <row r="336" spans="2:7" ht="15" x14ac:dyDescent="0.2">
      <c r="B336" s="140"/>
      <c r="C336" s="88">
        <f t="shared" si="15"/>
        <v>0</v>
      </c>
      <c r="D336" s="91">
        <f t="shared" si="16"/>
        <v>0</v>
      </c>
      <c r="E336" s="84">
        <f t="shared" si="17"/>
        <v>0</v>
      </c>
      <c r="F336" s="43"/>
      <c r="G336" s="82"/>
    </row>
    <row r="337" spans="2:7" ht="15" x14ac:dyDescent="0.2">
      <c r="B337" s="140"/>
      <c r="C337" s="88">
        <f t="shared" si="15"/>
        <v>0</v>
      </c>
      <c r="D337" s="91">
        <f t="shared" si="16"/>
        <v>0</v>
      </c>
      <c r="E337" s="84">
        <f t="shared" si="17"/>
        <v>0</v>
      </c>
      <c r="F337" s="43"/>
      <c r="G337" s="82"/>
    </row>
    <row r="338" spans="2:7" ht="15" x14ac:dyDescent="0.2">
      <c r="B338" s="140"/>
      <c r="C338" s="88">
        <f t="shared" si="15"/>
        <v>0</v>
      </c>
      <c r="D338" s="91">
        <f t="shared" si="16"/>
        <v>0</v>
      </c>
      <c r="E338" s="84">
        <f t="shared" si="17"/>
        <v>0</v>
      </c>
      <c r="F338" s="43"/>
      <c r="G338" s="82"/>
    </row>
    <row r="339" spans="2:7" ht="15" x14ac:dyDescent="0.2">
      <c r="B339" s="140"/>
      <c r="C339" s="88">
        <f t="shared" si="15"/>
        <v>0</v>
      </c>
      <c r="D339" s="91">
        <f t="shared" si="16"/>
        <v>0</v>
      </c>
      <c r="E339" s="84">
        <f t="shared" si="17"/>
        <v>0</v>
      </c>
      <c r="F339" s="43"/>
      <c r="G339" s="82"/>
    </row>
    <row r="340" spans="2:7" ht="15" x14ac:dyDescent="0.2">
      <c r="B340" s="140"/>
      <c r="C340" s="88">
        <f t="shared" si="15"/>
        <v>0</v>
      </c>
      <c r="D340" s="91">
        <f t="shared" si="16"/>
        <v>0</v>
      </c>
      <c r="E340" s="84">
        <f t="shared" si="17"/>
        <v>0</v>
      </c>
      <c r="F340" s="43"/>
      <c r="G340" s="82"/>
    </row>
    <row r="341" spans="2:7" ht="15" x14ac:dyDescent="0.2">
      <c r="B341" s="140"/>
      <c r="C341" s="88">
        <f t="shared" si="15"/>
        <v>0</v>
      </c>
      <c r="D341" s="91">
        <f t="shared" si="16"/>
        <v>0</v>
      </c>
      <c r="E341" s="84">
        <f t="shared" si="17"/>
        <v>0</v>
      </c>
      <c r="F341" s="43"/>
      <c r="G341" s="82"/>
    </row>
    <row r="342" spans="2:7" ht="15" x14ac:dyDescent="0.2">
      <c r="B342" s="140"/>
      <c r="C342" s="88">
        <f t="shared" si="15"/>
        <v>0</v>
      </c>
      <c r="D342" s="91">
        <f t="shared" si="16"/>
        <v>0</v>
      </c>
      <c r="E342" s="84">
        <f t="shared" si="17"/>
        <v>0</v>
      </c>
      <c r="F342" s="43"/>
      <c r="G342" s="82"/>
    </row>
    <row r="343" spans="2:7" ht="15" x14ac:dyDescent="0.2">
      <c r="B343" s="140"/>
      <c r="C343" s="88">
        <f t="shared" si="15"/>
        <v>0</v>
      </c>
      <c r="D343" s="91">
        <f t="shared" si="16"/>
        <v>0</v>
      </c>
      <c r="E343" s="84">
        <f t="shared" si="17"/>
        <v>0</v>
      </c>
      <c r="F343" s="43"/>
      <c r="G343" s="82"/>
    </row>
    <row r="344" spans="2:7" ht="15" x14ac:dyDescent="0.2">
      <c r="B344" s="140"/>
      <c r="C344" s="88">
        <f t="shared" si="15"/>
        <v>0</v>
      </c>
      <c r="D344" s="91">
        <f t="shared" si="16"/>
        <v>0</v>
      </c>
      <c r="E344" s="84">
        <f t="shared" si="17"/>
        <v>0</v>
      </c>
      <c r="F344" s="43"/>
      <c r="G344" s="82"/>
    </row>
    <row r="345" spans="2:7" ht="15" x14ac:dyDescent="0.2">
      <c r="B345" s="140"/>
      <c r="C345" s="88">
        <f t="shared" si="15"/>
        <v>0</v>
      </c>
      <c r="D345" s="91">
        <f t="shared" si="16"/>
        <v>0</v>
      </c>
      <c r="E345" s="84">
        <f t="shared" si="17"/>
        <v>0</v>
      </c>
      <c r="F345" s="43"/>
      <c r="G345" s="82"/>
    </row>
    <row r="346" spans="2:7" ht="15" x14ac:dyDescent="0.2">
      <c r="B346" s="140"/>
      <c r="C346" s="88">
        <f t="shared" si="15"/>
        <v>0</v>
      </c>
      <c r="D346" s="91">
        <f t="shared" si="16"/>
        <v>0</v>
      </c>
      <c r="E346" s="84">
        <f t="shared" si="17"/>
        <v>0</v>
      </c>
      <c r="F346" s="43"/>
      <c r="G346" s="82"/>
    </row>
    <row r="347" spans="2:7" ht="15" x14ac:dyDescent="0.2">
      <c r="B347" s="140"/>
      <c r="C347" s="88">
        <f t="shared" si="15"/>
        <v>0</v>
      </c>
      <c r="D347" s="91">
        <f t="shared" si="16"/>
        <v>0</v>
      </c>
      <c r="E347" s="84">
        <f t="shared" si="17"/>
        <v>0</v>
      </c>
      <c r="F347" s="43"/>
      <c r="G347" s="82"/>
    </row>
    <row r="348" spans="2:7" ht="15" x14ac:dyDescent="0.2">
      <c r="B348" s="140"/>
      <c r="C348" s="88">
        <f t="shared" si="15"/>
        <v>0</v>
      </c>
      <c r="D348" s="91">
        <f t="shared" si="16"/>
        <v>0</v>
      </c>
      <c r="E348" s="84">
        <f t="shared" si="17"/>
        <v>0</v>
      </c>
      <c r="F348" s="43"/>
      <c r="G348" s="82"/>
    </row>
    <row r="349" spans="2:7" ht="15" x14ac:dyDescent="0.2">
      <c r="B349" s="140"/>
      <c r="C349" s="88">
        <f t="shared" si="15"/>
        <v>0</v>
      </c>
      <c r="D349" s="91">
        <f t="shared" si="16"/>
        <v>0</v>
      </c>
      <c r="E349" s="84">
        <f t="shared" si="17"/>
        <v>0</v>
      </c>
      <c r="F349" s="43"/>
      <c r="G349" s="82"/>
    </row>
    <row r="350" spans="2:7" ht="15" x14ac:dyDescent="0.2">
      <c r="B350" s="140"/>
      <c r="C350" s="88">
        <f t="shared" si="15"/>
        <v>0</v>
      </c>
      <c r="D350" s="91">
        <f t="shared" si="16"/>
        <v>0</v>
      </c>
      <c r="E350" s="84">
        <f t="shared" si="17"/>
        <v>0</v>
      </c>
      <c r="F350" s="43"/>
      <c r="G350" s="82"/>
    </row>
    <row r="351" spans="2:7" ht="15" x14ac:dyDescent="0.2">
      <c r="B351" s="140"/>
      <c r="C351" s="88">
        <f t="shared" si="15"/>
        <v>0</v>
      </c>
      <c r="D351" s="91">
        <f t="shared" si="16"/>
        <v>0</v>
      </c>
      <c r="E351" s="84">
        <f t="shared" si="17"/>
        <v>0</v>
      </c>
      <c r="F351" s="43"/>
      <c r="G351" s="82"/>
    </row>
    <row r="352" spans="2:7" ht="15" x14ac:dyDescent="0.2">
      <c r="B352" s="140"/>
      <c r="C352" s="88">
        <f t="shared" si="15"/>
        <v>0</v>
      </c>
      <c r="D352" s="91">
        <f t="shared" si="16"/>
        <v>0</v>
      </c>
      <c r="E352" s="84">
        <f t="shared" si="17"/>
        <v>0</v>
      </c>
      <c r="F352" s="43"/>
      <c r="G352" s="82"/>
    </row>
    <row r="353" spans="2:7" ht="15" x14ac:dyDescent="0.2">
      <c r="B353" s="140"/>
      <c r="C353" s="88">
        <f t="shared" si="15"/>
        <v>0</v>
      </c>
      <c r="D353" s="91">
        <f t="shared" si="16"/>
        <v>0</v>
      </c>
      <c r="E353" s="84">
        <f t="shared" si="17"/>
        <v>0</v>
      </c>
      <c r="F353" s="43"/>
      <c r="G353" s="82"/>
    </row>
    <row r="354" spans="2:7" ht="15" x14ac:dyDescent="0.2">
      <c r="B354" s="140"/>
      <c r="C354" s="88">
        <f t="shared" si="15"/>
        <v>0</v>
      </c>
      <c r="D354" s="91">
        <f t="shared" si="16"/>
        <v>0</v>
      </c>
      <c r="E354" s="84">
        <f t="shared" si="17"/>
        <v>0</v>
      </c>
      <c r="F354" s="43"/>
      <c r="G354" s="82"/>
    </row>
    <row r="355" spans="2:7" ht="15" x14ac:dyDescent="0.2">
      <c r="B355" s="140"/>
      <c r="C355" s="88">
        <f t="shared" si="15"/>
        <v>0</v>
      </c>
      <c r="D355" s="91">
        <f t="shared" si="16"/>
        <v>0</v>
      </c>
      <c r="E355" s="84">
        <f t="shared" si="17"/>
        <v>0</v>
      </c>
      <c r="F355" s="43"/>
      <c r="G355" s="82"/>
    </row>
    <row r="356" spans="2:7" ht="15" x14ac:dyDescent="0.2">
      <c r="B356" s="140"/>
      <c r="C356" s="88">
        <f t="shared" si="15"/>
        <v>0</v>
      </c>
      <c r="D356" s="91">
        <f t="shared" si="16"/>
        <v>0</v>
      </c>
      <c r="E356" s="84">
        <f t="shared" si="17"/>
        <v>0</v>
      </c>
      <c r="F356" s="43"/>
      <c r="G356" s="82"/>
    </row>
    <row r="357" spans="2:7" ht="15" x14ac:dyDescent="0.2">
      <c r="B357" s="140"/>
      <c r="C357" s="88">
        <f t="shared" si="15"/>
        <v>0</v>
      </c>
      <c r="D357" s="91">
        <f t="shared" si="16"/>
        <v>0</v>
      </c>
      <c r="E357" s="84">
        <f t="shared" si="17"/>
        <v>0</v>
      </c>
      <c r="F357" s="43"/>
      <c r="G357" s="82"/>
    </row>
    <row r="358" spans="2:7" ht="15" x14ac:dyDescent="0.2">
      <c r="B358" s="140"/>
      <c r="C358" s="88">
        <f t="shared" si="15"/>
        <v>0</v>
      </c>
      <c r="D358" s="91">
        <f t="shared" si="16"/>
        <v>0</v>
      </c>
      <c r="E358" s="84">
        <f t="shared" si="17"/>
        <v>0</v>
      </c>
      <c r="F358" s="43"/>
      <c r="G358" s="82"/>
    </row>
    <row r="359" spans="2:7" ht="15" x14ac:dyDescent="0.2">
      <c r="B359" s="140"/>
      <c r="C359" s="88">
        <f t="shared" si="15"/>
        <v>0</v>
      </c>
      <c r="D359" s="91">
        <f t="shared" si="16"/>
        <v>0</v>
      </c>
      <c r="E359" s="84">
        <f t="shared" si="17"/>
        <v>0</v>
      </c>
      <c r="F359" s="43"/>
      <c r="G359" s="82"/>
    </row>
    <row r="360" spans="2:7" ht="15" x14ac:dyDescent="0.2">
      <c r="B360" s="140"/>
      <c r="C360" s="88">
        <f t="shared" si="15"/>
        <v>0</v>
      </c>
      <c r="D360" s="91">
        <f t="shared" si="16"/>
        <v>0</v>
      </c>
      <c r="E360" s="84">
        <f t="shared" si="17"/>
        <v>0</v>
      </c>
      <c r="F360" s="43"/>
      <c r="G360" s="82"/>
    </row>
    <row r="361" spans="2:7" ht="15" x14ac:dyDescent="0.2">
      <c r="B361" s="140"/>
      <c r="C361" s="88">
        <f t="shared" si="15"/>
        <v>0</v>
      </c>
      <c r="D361" s="91">
        <f t="shared" si="16"/>
        <v>0</v>
      </c>
      <c r="E361" s="84">
        <f t="shared" si="17"/>
        <v>0</v>
      </c>
      <c r="F361" s="43"/>
      <c r="G361" s="82"/>
    </row>
    <row r="362" spans="2:7" ht="15" x14ac:dyDescent="0.2">
      <c r="B362" s="140"/>
      <c r="C362" s="88">
        <f t="shared" si="15"/>
        <v>0</v>
      </c>
      <c r="D362" s="91">
        <f t="shared" si="16"/>
        <v>0</v>
      </c>
      <c r="E362" s="84">
        <f t="shared" si="17"/>
        <v>0</v>
      </c>
      <c r="F362" s="43"/>
      <c r="G362" s="82"/>
    </row>
    <row r="363" spans="2:7" ht="15" x14ac:dyDescent="0.2">
      <c r="B363" s="140"/>
      <c r="C363" s="88">
        <f t="shared" si="15"/>
        <v>0</v>
      </c>
      <c r="D363" s="91">
        <f t="shared" si="16"/>
        <v>0</v>
      </c>
      <c r="E363" s="84">
        <f t="shared" si="17"/>
        <v>0</v>
      </c>
      <c r="F363" s="43"/>
      <c r="G363" s="82"/>
    </row>
    <row r="364" spans="2:7" ht="15" x14ac:dyDescent="0.2">
      <c r="B364" s="140"/>
      <c r="C364" s="88">
        <f t="shared" si="15"/>
        <v>0</v>
      </c>
      <c r="D364" s="91">
        <f t="shared" si="16"/>
        <v>0</v>
      </c>
      <c r="E364" s="84">
        <f t="shared" si="17"/>
        <v>0</v>
      </c>
      <c r="F364" s="43"/>
      <c r="G364" s="82"/>
    </row>
    <row r="365" spans="2:7" ht="15" x14ac:dyDescent="0.2">
      <c r="B365" s="140"/>
      <c r="C365" s="88">
        <f t="shared" si="15"/>
        <v>0</v>
      </c>
      <c r="D365" s="91">
        <f t="shared" si="16"/>
        <v>0</v>
      </c>
      <c r="E365" s="84">
        <f t="shared" si="17"/>
        <v>0</v>
      </c>
      <c r="F365" s="43"/>
      <c r="G365" s="82"/>
    </row>
    <row r="366" spans="2:7" ht="15" x14ac:dyDescent="0.2">
      <c r="B366" s="140"/>
      <c r="C366" s="88">
        <f t="shared" si="15"/>
        <v>0</v>
      </c>
      <c r="D366" s="91">
        <f t="shared" si="16"/>
        <v>0</v>
      </c>
      <c r="E366" s="84">
        <f t="shared" si="17"/>
        <v>0</v>
      </c>
      <c r="F366" s="43"/>
      <c r="G366" s="82"/>
    </row>
    <row r="367" spans="2:7" ht="15" x14ac:dyDescent="0.2">
      <c r="B367" s="140"/>
      <c r="C367" s="88">
        <f t="shared" si="15"/>
        <v>0</v>
      </c>
      <c r="D367" s="91">
        <f t="shared" si="16"/>
        <v>0</v>
      </c>
      <c r="E367" s="84">
        <f t="shared" si="17"/>
        <v>0</v>
      </c>
      <c r="F367" s="43"/>
      <c r="G367" s="82"/>
    </row>
    <row r="368" spans="2:7" ht="15" x14ac:dyDescent="0.2">
      <c r="B368" s="140"/>
      <c r="C368" s="88">
        <f t="shared" si="15"/>
        <v>0</v>
      </c>
      <c r="D368" s="91">
        <f t="shared" si="16"/>
        <v>0</v>
      </c>
      <c r="E368" s="84">
        <f t="shared" si="17"/>
        <v>0</v>
      </c>
      <c r="F368" s="43"/>
      <c r="G368" s="82"/>
    </row>
    <row r="369" spans="2:7" ht="15.75" thickBot="1" x14ac:dyDescent="0.25">
      <c r="B369" s="141"/>
      <c r="C369" s="89">
        <f t="shared" si="15"/>
        <v>0</v>
      </c>
      <c r="D369" s="92">
        <f t="shared" si="16"/>
        <v>0</v>
      </c>
      <c r="E369" s="85">
        <f t="shared" si="17"/>
        <v>0</v>
      </c>
      <c r="F369" s="79"/>
      <c r="G369" s="83"/>
    </row>
    <row r="370" spans="2:7" ht="13.5" thickTop="1" x14ac:dyDescent="0.2"/>
    <row r="371" spans="2:7" x14ac:dyDescent="0.2">
      <c r="B371" s="139" t="s">
        <v>74</v>
      </c>
    </row>
  </sheetData>
  <sheetProtection algorithmName="SHA-512" hashValue="S4rlnvtd4r/fvT5wooXMZgRQtXVh+19iP4V1V0E/XkhWUWB57wg1tLUmdXJokf1nR3EPBh1XgOnX0s85mLZI+g==" saltValue="dQW159xz7TZv18NIc8DbsQ==" spinCount="100000" sheet="1" objects="1" scenarios="1" selectLockedCells="1"/>
  <mergeCells count="10">
    <mergeCell ref="C8:D8"/>
    <mergeCell ref="F8:G8"/>
    <mergeCell ref="F9:G9"/>
    <mergeCell ref="A2:G2"/>
    <mergeCell ref="B3:G3"/>
    <mergeCell ref="C5:D5"/>
    <mergeCell ref="F5:G5"/>
    <mergeCell ref="C6:G6"/>
    <mergeCell ref="C7:D7"/>
    <mergeCell ref="F7:G7"/>
  </mergeCells>
  <pageMargins left="0.75" right="0.75" top="1" bottom="1" header="0.5" footer="0.5"/>
  <pageSetup scale="95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D213F-4FB9-417A-B92E-52FC3396ACAA}">
  <sheetPr>
    <tabColor rgb="FFFFC000"/>
  </sheetPr>
  <dimension ref="A1:N371"/>
  <sheetViews>
    <sheetView showGridLines="0" zoomScale="80" zoomScaleNormal="80" zoomScalePageLayoutView="80" workbookViewId="0">
      <pane xSplit="1" ySplit="9" topLeftCell="B10" activePane="bottomRight" state="frozen"/>
      <selection activeCell="C42" sqref="C42"/>
      <selection pane="topRight" activeCell="C42" sqref="C42"/>
      <selection pane="bottomLeft" activeCell="C42" sqref="C42"/>
      <selection pane="bottomRight" activeCell="F7" sqref="F7:G7"/>
    </sheetView>
  </sheetViews>
  <sheetFormatPr defaultColWidth="8.7109375" defaultRowHeight="12.75" x14ac:dyDescent="0.2"/>
  <cols>
    <col min="1" max="1" width="8.140625" customWidth="1"/>
    <col min="2" max="2" width="18.7109375" style="74" customWidth="1"/>
    <col min="3" max="3" width="18.42578125" style="1" customWidth="1"/>
    <col min="4" max="4" width="13.28515625" style="73" customWidth="1"/>
    <col min="5" max="5" width="19.42578125" style="2" customWidth="1"/>
    <col min="6" max="6" width="12.42578125" style="2" bestFit="1" customWidth="1"/>
    <col min="7" max="7" width="12.140625" style="38" bestFit="1" customWidth="1"/>
    <col min="8" max="8" width="9.28515625" style="40" bestFit="1" customWidth="1"/>
    <col min="9" max="14" width="11.7109375" customWidth="1"/>
  </cols>
  <sheetData>
    <row r="1" spans="1:14" ht="54" customHeight="1" x14ac:dyDescent="0.2"/>
    <row r="2" spans="1:14" ht="49.15" customHeight="1" x14ac:dyDescent="0.35">
      <c r="A2" s="166"/>
      <c r="B2" s="201"/>
      <c r="C2" s="201"/>
      <c r="D2" s="201"/>
      <c r="E2" s="201"/>
      <c r="F2" s="201"/>
      <c r="G2" s="201"/>
      <c r="H2" s="96"/>
      <c r="I2" s="96"/>
      <c r="J2" s="96"/>
      <c r="K2" s="96"/>
      <c r="L2" s="96"/>
    </row>
    <row r="3" spans="1:14" s="58" customFormat="1" ht="20.25" x14ac:dyDescent="0.3">
      <c r="B3" s="211" t="s">
        <v>49</v>
      </c>
      <c r="C3" s="212"/>
      <c r="D3" s="212"/>
      <c r="E3" s="212"/>
      <c r="F3" s="212"/>
      <c r="G3" s="213"/>
      <c r="H3" s="75"/>
      <c r="N3" s="59"/>
    </row>
    <row r="4" spans="1:14" s="4" customFormat="1" ht="15.75" x14ac:dyDescent="0.25">
      <c r="B4" s="99"/>
      <c r="C4" s="100"/>
      <c r="D4" s="100"/>
      <c r="E4" s="100"/>
      <c r="F4" s="100"/>
      <c r="G4" s="101"/>
      <c r="H4" s="76"/>
      <c r="I4" s="60"/>
      <c r="J4" s="60"/>
      <c r="K4" s="60"/>
      <c r="L4" s="60"/>
      <c r="M4" s="60"/>
      <c r="N4" s="60"/>
    </row>
    <row r="5" spans="1:14" s="4" customFormat="1" ht="15.4" customHeight="1" x14ac:dyDescent="0.25">
      <c r="B5" s="129" t="s">
        <v>50</v>
      </c>
      <c r="C5" s="214" t="s">
        <v>159</v>
      </c>
      <c r="D5" s="215"/>
      <c r="E5" s="129" t="s">
        <v>66</v>
      </c>
      <c r="F5" s="216">
        <v>44271</v>
      </c>
      <c r="G5" s="216"/>
      <c r="H5" s="76"/>
      <c r="I5" s="60"/>
      <c r="J5" s="60"/>
      <c r="K5" s="60"/>
      <c r="L5" s="60"/>
      <c r="M5" s="60"/>
      <c r="N5" s="60"/>
    </row>
    <row r="6" spans="1:14" s="46" customFormat="1" ht="30" x14ac:dyDescent="0.2">
      <c r="B6" s="130" t="s">
        <v>51</v>
      </c>
      <c r="C6" s="217" t="s">
        <v>161</v>
      </c>
      <c r="D6" s="218"/>
      <c r="E6" s="218"/>
      <c r="F6" s="218"/>
      <c r="G6" s="219"/>
      <c r="H6" s="77"/>
    </row>
    <row r="7" spans="1:14" s="13" customFormat="1" ht="15.75" x14ac:dyDescent="0.25">
      <c r="B7" s="129" t="s">
        <v>52</v>
      </c>
      <c r="C7" s="220">
        <v>298.29000000000002</v>
      </c>
      <c r="D7" s="220"/>
      <c r="E7" s="133" t="s">
        <v>53</v>
      </c>
      <c r="F7" s="221">
        <v>0.2999</v>
      </c>
      <c r="G7" s="222"/>
      <c r="H7" s="77"/>
      <c r="I7" s="46"/>
      <c r="J7" s="46"/>
      <c r="K7" s="46"/>
      <c r="L7" s="46"/>
      <c r="M7" s="46"/>
      <c r="N7" s="46"/>
    </row>
    <row r="8" spans="1:14" s="13" customFormat="1" ht="30.75" x14ac:dyDescent="0.25">
      <c r="B8" s="131" t="s">
        <v>64</v>
      </c>
      <c r="C8" s="205"/>
      <c r="D8" s="206"/>
      <c r="E8" s="129" t="s">
        <v>68</v>
      </c>
      <c r="F8" s="207">
        <v>54</v>
      </c>
      <c r="G8" s="208"/>
      <c r="H8" s="77"/>
      <c r="I8" s="46"/>
      <c r="J8" s="46"/>
      <c r="K8" s="46"/>
      <c r="L8" s="46"/>
      <c r="M8" s="46"/>
      <c r="N8" s="46"/>
    </row>
    <row r="9" spans="1:14" s="72" customFormat="1" ht="30" x14ac:dyDescent="0.2">
      <c r="B9" s="132" t="s">
        <v>54</v>
      </c>
      <c r="C9" s="163" t="s">
        <v>65</v>
      </c>
      <c r="D9" s="135" t="s">
        <v>55</v>
      </c>
      <c r="E9" s="163" t="s">
        <v>56</v>
      </c>
      <c r="F9" s="209"/>
      <c r="G9" s="210"/>
      <c r="H9" s="80"/>
      <c r="I9" s="81"/>
      <c r="J9" s="81"/>
      <c r="K9" s="81"/>
      <c r="L9" s="81"/>
      <c r="M9" s="81"/>
      <c r="N9" s="81"/>
    </row>
    <row r="10" spans="1:14" s="8" customFormat="1" ht="15" x14ac:dyDescent="0.2">
      <c r="B10" s="140"/>
      <c r="C10" s="86">
        <f>$F$8</f>
        <v>54</v>
      </c>
      <c r="D10" s="90">
        <f>$C$8-1</f>
        <v>-1</v>
      </c>
      <c r="E10" s="87">
        <f>$C7+(($C7*$F$7)/12)-$C10</f>
        <v>251.74476425</v>
      </c>
      <c r="F10" s="43"/>
      <c r="G10" s="82"/>
      <c r="H10" s="78"/>
      <c r="I10" s="3"/>
      <c r="J10" s="3"/>
      <c r="K10" s="3"/>
      <c r="L10" s="3"/>
      <c r="M10" s="3"/>
      <c r="N10" s="3"/>
    </row>
    <row r="11" spans="1:14" s="8" customFormat="1" ht="15" x14ac:dyDescent="0.2">
      <c r="B11" s="140"/>
      <c r="C11" s="88">
        <f t="shared" ref="C11:C74" si="0">IF(($E10&gt;$F$8),$F$8,($E10+($E10*$F$7)/12))</f>
        <v>54</v>
      </c>
      <c r="D11" s="91">
        <f t="shared" ref="D11:D74" si="1">IF(($E10&gt;0),$D10-1,0)</f>
        <v>-2</v>
      </c>
      <c r="E11" s="84">
        <f t="shared" ref="E11:E74" si="2">$E10+(($E10*$F$7)/12)-$C11</f>
        <v>204.03628548321461</v>
      </c>
      <c r="F11" s="43"/>
      <c r="G11" s="82"/>
      <c r="H11" s="78"/>
      <c r="I11" s="3"/>
      <c r="J11" s="3"/>
      <c r="K11" s="3"/>
      <c r="L11" s="3"/>
      <c r="M11" s="3"/>
      <c r="N11" s="3"/>
    </row>
    <row r="12" spans="1:14" s="8" customFormat="1" ht="15" x14ac:dyDescent="0.2">
      <c r="B12" s="140"/>
      <c r="C12" s="88">
        <f t="shared" si="0"/>
        <v>54</v>
      </c>
      <c r="D12" s="91">
        <f t="shared" si="1"/>
        <v>-3</v>
      </c>
      <c r="E12" s="84">
        <f t="shared" si="2"/>
        <v>155.13549231791595</v>
      </c>
      <c r="F12" s="43"/>
      <c r="G12" s="82"/>
      <c r="H12" s="78"/>
      <c r="I12" s="3"/>
      <c r="J12" s="3"/>
      <c r="K12" s="3"/>
      <c r="L12" s="3"/>
      <c r="M12" s="3"/>
      <c r="N12" s="3"/>
    </row>
    <row r="13" spans="1:14" s="8" customFormat="1" ht="15" x14ac:dyDescent="0.2">
      <c r="B13" s="140"/>
      <c r="C13" s="88">
        <f t="shared" si="0"/>
        <v>54</v>
      </c>
      <c r="D13" s="91">
        <f t="shared" si="1"/>
        <v>-4</v>
      </c>
      <c r="E13" s="84">
        <f t="shared" si="2"/>
        <v>105.01258683009453</v>
      </c>
      <c r="F13" s="43"/>
      <c r="G13" s="82"/>
      <c r="H13" s="78"/>
      <c r="I13" s="3"/>
      <c r="J13" s="3"/>
      <c r="K13" s="3"/>
      <c r="L13" s="3"/>
      <c r="M13" s="3"/>
      <c r="N13" s="3"/>
    </row>
    <row r="14" spans="1:14" s="8" customFormat="1" ht="15" x14ac:dyDescent="0.2">
      <c r="B14" s="140"/>
      <c r="C14" s="88">
        <f t="shared" si="0"/>
        <v>54</v>
      </c>
      <c r="D14" s="91">
        <f t="shared" si="1"/>
        <v>-5</v>
      </c>
      <c r="E14" s="84">
        <f t="shared" si="2"/>
        <v>53.637026395956653</v>
      </c>
      <c r="F14" s="43"/>
      <c r="G14" s="82"/>
      <c r="H14" s="78"/>
      <c r="I14" s="3"/>
      <c r="J14" s="3"/>
      <c r="K14" s="3"/>
      <c r="L14" s="3"/>
      <c r="M14" s="3"/>
      <c r="N14" s="3"/>
    </row>
    <row r="15" spans="1:14" s="8" customFormat="1" ht="15" x14ac:dyDescent="0.2">
      <c r="B15" s="140"/>
      <c r="C15" s="88">
        <f t="shared" si="0"/>
        <v>54.977505080635602</v>
      </c>
      <c r="D15" s="91">
        <f t="shared" si="1"/>
        <v>-6</v>
      </c>
      <c r="E15" s="84">
        <f t="shared" si="2"/>
        <v>0</v>
      </c>
      <c r="F15" s="43"/>
      <c r="G15" s="82"/>
      <c r="H15" s="78"/>
      <c r="I15" s="3"/>
      <c r="J15" s="3"/>
      <c r="K15" s="3"/>
      <c r="L15" s="3"/>
      <c r="M15" s="3"/>
      <c r="N15" s="3"/>
    </row>
    <row r="16" spans="1:14" s="8" customFormat="1" ht="15" x14ac:dyDescent="0.2">
      <c r="B16" s="140"/>
      <c r="C16" s="88">
        <f t="shared" si="0"/>
        <v>0</v>
      </c>
      <c r="D16" s="91">
        <f t="shared" si="1"/>
        <v>0</v>
      </c>
      <c r="E16" s="84">
        <f t="shared" si="2"/>
        <v>0</v>
      </c>
      <c r="F16" s="43"/>
      <c r="G16" s="82"/>
      <c r="H16" s="78"/>
      <c r="I16" s="3"/>
      <c r="J16" s="3"/>
      <c r="K16" s="3"/>
      <c r="L16" s="3"/>
      <c r="M16" s="3"/>
      <c r="N16" s="3"/>
    </row>
    <row r="17" spans="2:14" s="8" customFormat="1" ht="15" x14ac:dyDescent="0.2">
      <c r="B17" s="140"/>
      <c r="C17" s="88">
        <f t="shared" si="0"/>
        <v>0</v>
      </c>
      <c r="D17" s="91">
        <f t="shared" si="1"/>
        <v>0</v>
      </c>
      <c r="E17" s="84">
        <f t="shared" si="2"/>
        <v>0</v>
      </c>
      <c r="F17" s="43"/>
      <c r="G17" s="82"/>
      <c r="H17" s="78"/>
      <c r="I17" s="3"/>
      <c r="J17" s="3"/>
      <c r="K17" s="3"/>
      <c r="L17" s="3"/>
      <c r="M17" s="3"/>
      <c r="N17" s="3"/>
    </row>
    <row r="18" spans="2:14" s="8" customFormat="1" ht="15" x14ac:dyDescent="0.2">
      <c r="B18" s="140"/>
      <c r="C18" s="88">
        <f t="shared" si="0"/>
        <v>0</v>
      </c>
      <c r="D18" s="91">
        <f t="shared" si="1"/>
        <v>0</v>
      </c>
      <c r="E18" s="84">
        <f t="shared" si="2"/>
        <v>0</v>
      </c>
      <c r="F18" s="43"/>
      <c r="G18" s="82"/>
      <c r="H18" s="78"/>
      <c r="I18" s="3"/>
      <c r="J18" s="3"/>
      <c r="K18" s="3"/>
      <c r="L18" s="3"/>
      <c r="M18" s="3"/>
      <c r="N18" s="3"/>
    </row>
    <row r="19" spans="2:14" s="8" customFormat="1" ht="15" x14ac:dyDescent="0.2">
      <c r="B19" s="140"/>
      <c r="C19" s="88">
        <f t="shared" si="0"/>
        <v>0</v>
      </c>
      <c r="D19" s="91">
        <f t="shared" si="1"/>
        <v>0</v>
      </c>
      <c r="E19" s="84">
        <f t="shared" si="2"/>
        <v>0</v>
      </c>
      <c r="F19" s="43"/>
      <c r="G19" s="82"/>
      <c r="H19" s="78"/>
      <c r="I19" s="3"/>
      <c r="J19" s="3"/>
      <c r="K19" s="3"/>
      <c r="L19" s="3"/>
      <c r="M19" s="3"/>
      <c r="N19" s="3"/>
    </row>
    <row r="20" spans="2:14" s="8" customFormat="1" ht="15" x14ac:dyDescent="0.2">
      <c r="B20" s="140"/>
      <c r="C20" s="88">
        <f t="shared" si="0"/>
        <v>0</v>
      </c>
      <c r="D20" s="91">
        <f t="shared" si="1"/>
        <v>0</v>
      </c>
      <c r="E20" s="84">
        <f t="shared" si="2"/>
        <v>0</v>
      </c>
      <c r="F20" s="43"/>
      <c r="G20" s="82"/>
      <c r="H20" s="78"/>
      <c r="I20" s="3"/>
      <c r="J20" s="3"/>
      <c r="K20" s="3"/>
      <c r="L20" s="3"/>
      <c r="M20" s="3"/>
      <c r="N20" s="3"/>
    </row>
    <row r="21" spans="2:14" s="8" customFormat="1" ht="15" x14ac:dyDescent="0.2">
      <c r="B21" s="140"/>
      <c r="C21" s="88">
        <f t="shared" si="0"/>
        <v>0</v>
      </c>
      <c r="D21" s="91">
        <f t="shared" si="1"/>
        <v>0</v>
      </c>
      <c r="E21" s="84">
        <f t="shared" si="2"/>
        <v>0</v>
      </c>
      <c r="F21" s="43"/>
      <c r="G21" s="82"/>
      <c r="H21" s="78"/>
      <c r="I21" s="3"/>
      <c r="J21" s="3"/>
      <c r="K21" s="3"/>
      <c r="L21" s="3"/>
      <c r="M21" s="3"/>
      <c r="N21" s="3"/>
    </row>
    <row r="22" spans="2:14" s="8" customFormat="1" ht="15" x14ac:dyDescent="0.2">
      <c r="B22" s="140"/>
      <c r="C22" s="88">
        <f t="shared" si="0"/>
        <v>0</v>
      </c>
      <c r="D22" s="91">
        <f t="shared" si="1"/>
        <v>0</v>
      </c>
      <c r="E22" s="84">
        <f t="shared" si="2"/>
        <v>0</v>
      </c>
      <c r="F22" s="43"/>
      <c r="G22" s="82"/>
      <c r="H22" s="78"/>
      <c r="I22" s="3"/>
      <c r="J22" s="3"/>
      <c r="K22" s="3"/>
      <c r="L22" s="3"/>
      <c r="M22" s="3"/>
      <c r="N22" s="3"/>
    </row>
    <row r="23" spans="2:14" s="8" customFormat="1" ht="15" x14ac:dyDescent="0.2">
      <c r="B23" s="140"/>
      <c r="C23" s="88">
        <f t="shared" si="0"/>
        <v>0</v>
      </c>
      <c r="D23" s="91">
        <f t="shared" si="1"/>
        <v>0</v>
      </c>
      <c r="E23" s="84">
        <f t="shared" si="2"/>
        <v>0</v>
      </c>
      <c r="F23" s="43"/>
      <c r="G23" s="82"/>
      <c r="H23" s="78"/>
      <c r="I23" s="3"/>
      <c r="J23" s="3"/>
      <c r="K23" s="3"/>
      <c r="L23" s="3"/>
      <c r="M23" s="3"/>
      <c r="N23" s="3"/>
    </row>
    <row r="24" spans="2:14" s="8" customFormat="1" ht="15" x14ac:dyDescent="0.2">
      <c r="B24" s="140"/>
      <c r="C24" s="88">
        <f t="shared" si="0"/>
        <v>0</v>
      </c>
      <c r="D24" s="91">
        <f t="shared" si="1"/>
        <v>0</v>
      </c>
      <c r="E24" s="84">
        <f t="shared" si="2"/>
        <v>0</v>
      </c>
      <c r="F24" s="43"/>
      <c r="G24" s="82"/>
      <c r="H24" s="78"/>
      <c r="I24" s="3"/>
      <c r="J24" s="3"/>
      <c r="K24" s="3"/>
      <c r="L24" s="3"/>
      <c r="M24" s="3"/>
      <c r="N24" s="3"/>
    </row>
    <row r="25" spans="2:14" s="8" customFormat="1" ht="15" x14ac:dyDescent="0.2">
      <c r="B25" s="140"/>
      <c r="C25" s="88">
        <f t="shared" si="0"/>
        <v>0</v>
      </c>
      <c r="D25" s="91">
        <f t="shared" si="1"/>
        <v>0</v>
      </c>
      <c r="E25" s="84">
        <f t="shared" si="2"/>
        <v>0</v>
      </c>
      <c r="F25" s="43"/>
      <c r="G25" s="82"/>
      <c r="H25" s="78"/>
      <c r="I25" s="3"/>
      <c r="J25" s="3"/>
      <c r="K25" s="3"/>
      <c r="L25" s="3"/>
      <c r="M25" s="3"/>
      <c r="N25" s="3"/>
    </row>
    <row r="26" spans="2:14" s="8" customFormat="1" ht="15" x14ac:dyDescent="0.2">
      <c r="B26" s="140"/>
      <c r="C26" s="88">
        <f t="shared" si="0"/>
        <v>0</v>
      </c>
      <c r="D26" s="91">
        <f t="shared" si="1"/>
        <v>0</v>
      </c>
      <c r="E26" s="84">
        <f t="shared" si="2"/>
        <v>0</v>
      </c>
      <c r="F26" s="43"/>
      <c r="G26" s="82"/>
      <c r="H26" s="78"/>
      <c r="I26" s="3"/>
      <c r="J26" s="3"/>
      <c r="K26" s="3"/>
      <c r="L26" s="3"/>
      <c r="M26" s="3"/>
      <c r="N26" s="3"/>
    </row>
    <row r="27" spans="2:14" s="8" customFormat="1" ht="15" x14ac:dyDescent="0.2">
      <c r="B27" s="140"/>
      <c r="C27" s="88">
        <f t="shared" si="0"/>
        <v>0</v>
      </c>
      <c r="D27" s="91">
        <f t="shared" si="1"/>
        <v>0</v>
      </c>
      <c r="E27" s="84">
        <f t="shared" si="2"/>
        <v>0</v>
      </c>
      <c r="F27" s="43"/>
      <c r="G27" s="82"/>
      <c r="H27" s="78"/>
      <c r="I27" s="3"/>
      <c r="J27" s="3"/>
      <c r="K27" s="3"/>
      <c r="L27" s="3"/>
      <c r="M27" s="3"/>
      <c r="N27" s="3"/>
    </row>
    <row r="28" spans="2:14" s="8" customFormat="1" ht="15" x14ac:dyDescent="0.2">
      <c r="B28" s="140"/>
      <c r="C28" s="88">
        <f t="shared" si="0"/>
        <v>0</v>
      </c>
      <c r="D28" s="91">
        <f t="shared" si="1"/>
        <v>0</v>
      </c>
      <c r="E28" s="84">
        <f t="shared" si="2"/>
        <v>0</v>
      </c>
      <c r="F28" s="43"/>
      <c r="G28" s="82"/>
      <c r="H28" s="78"/>
      <c r="I28" s="3"/>
      <c r="J28" s="3"/>
      <c r="K28" s="3"/>
      <c r="L28" s="3"/>
      <c r="M28" s="3"/>
      <c r="N28" s="3"/>
    </row>
    <row r="29" spans="2:14" s="8" customFormat="1" ht="15" x14ac:dyDescent="0.2">
      <c r="B29" s="140"/>
      <c r="C29" s="88">
        <f t="shared" si="0"/>
        <v>0</v>
      </c>
      <c r="D29" s="91">
        <f t="shared" si="1"/>
        <v>0</v>
      </c>
      <c r="E29" s="84">
        <f t="shared" si="2"/>
        <v>0</v>
      </c>
      <c r="F29" s="43"/>
      <c r="G29" s="82"/>
      <c r="H29" s="78"/>
      <c r="I29" s="3"/>
      <c r="J29" s="3"/>
      <c r="K29" s="3"/>
      <c r="L29" s="3"/>
      <c r="M29" s="3"/>
      <c r="N29" s="3"/>
    </row>
    <row r="30" spans="2:14" s="8" customFormat="1" ht="15" x14ac:dyDescent="0.2">
      <c r="B30" s="140"/>
      <c r="C30" s="88">
        <f t="shared" si="0"/>
        <v>0</v>
      </c>
      <c r="D30" s="91">
        <f t="shared" si="1"/>
        <v>0</v>
      </c>
      <c r="E30" s="84">
        <f t="shared" si="2"/>
        <v>0</v>
      </c>
      <c r="F30" s="43"/>
      <c r="G30" s="82"/>
      <c r="H30" s="78"/>
      <c r="I30" s="3"/>
      <c r="J30" s="3"/>
      <c r="K30" s="3"/>
      <c r="L30" s="3"/>
      <c r="M30" s="3"/>
      <c r="N30" s="3"/>
    </row>
    <row r="31" spans="2:14" s="8" customFormat="1" ht="15" x14ac:dyDescent="0.2">
      <c r="B31" s="140"/>
      <c r="C31" s="88">
        <f t="shared" si="0"/>
        <v>0</v>
      </c>
      <c r="D31" s="91">
        <f t="shared" si="1"/>
        <v>0</v>
      </c>
      <c r="E31" s="84">
        <f t="shared" si="2"/>
        <v>0</v>
      </c>
      <c r="F31" s="43"/>
      <c r="G31" s="82"/>
      <c r="H31" s="78"/>
      <c r="I31" s="3"/>
      <c r="J31" s="3"/>
      <c r="K31" s="3"/>
      <c r="L31" s="3"/>
      <c r="M31" s="3"/>
      <c r="N31" s="3"/>
    </row>
    <row r="32" spans="2:14" s="8" customFormat="1" ht="15" x14ac:dyDescent="0.2">
      <c r="B32" s="140"/>
      <c r="C32" s="88">
        <f t="shared" si="0"/>
        <v>0</v>
      </c>
      <c r="D32" s="91">
        <f t="shared" si="1"/>
        <v>0</v>
      </c>
      <c r="E32" s="84">
        <f t="shared" si="2"/>
        <v>0</v>
      </c>
      <c r="F32" s="43"/>
      <c r="G32" s="82"/>
      <c r="H32" s="78"/>
      <c r="I32" s="3"/>
      <c r="J32" s="3"/>
      <c r="K32" s="3"/>
      <c r="L32" s="3"/>
      <c r="M32" s="3"/>
      <c r="N32" s="3"/>
    </row>
    <row r="33" spans="2:14" s="8" customFormat="1" ht="15" x14ac:dyDescent="0.2">
      <c r="B33" s="140"/>
      <c r="C33" s="88">
        <f t="shared" si="0"/>
        <v>0</v>
      </c>
      <c r="D33" s="91">
        <f t="shared" si="1"/>
        <v>0</v>
      </c>
      <c r="E33" s="84">
        <f t="shared" si="2"/>
        <v>0</v>
      </c>
      <c r="F33" s="43"/>
      <c r="G33" s="82"/>
      <c r="H33" s="78"/>
      <c r="I33" s="3"/>
      <c r="J33" s="3"/>
      <c r="K33" s="3"/>
      <c r="L33" s="3"/>
      <c r="M33" s="3"/>
      <c r="N33" s="3"/>
    </row>
    <row r="34" spans="2:14" s="8" customFormat="1" ht="15" x14ac:dyDescent="0.2">
      <c r="B34" s="140"/>
      <c r="C34" s="88">
        <f t="shared" si="0"/>
        <v>0</v>
      </c>
      <c r="D34" s="91">
        <f t="shared" si="1"/>
        <v>0</v>
      </c>
      <c r="E34" s="84">
        <f t="shared" si="2"/>
        <v>0</v>
      </c>
      <c r="F34" s="43"/>
      <c r="G34" s="82"/>
      <c r="H34" s="78"/>
      <c r="I34" s="3"/>
      <c r="J34" s="3"/>
      <c r="K34" s="3"/>
      <c r="L34" s="3"/>
      <c r="M34" s="3"/>
      <c r="N34" s="3"/>
    </row>
    <row r="35" spans="2:14" s="8" customFormat="1" ht="15" x14ac:dyDescent="0.2">
      <c r="B35" s="140"/>
      <c r="C35" s="88">
        <f t="shared" si="0"/>
        <v>0</v>
      </c>
      <c r="D35" s="91">
        <f t="shared" si="1"/>
        <v>0</v>
      </c>
      <c r="E35" s="84">
        <f t="shared" si="2"/>
        <v>0</v>
      </c>
      <c r="F35" s="43"/>
      <c r="G35" s="82"/>
      <c r="H35" s="78"/>
      <c r="I35" s="3"/>
      <c r="J35" s="3"/>
      <c r="K35" s="3"/>
      <c r="L35" s="3"/>
      <c r="M35" s="3"/>
      <c r="N35" s="3"/>
    </row>
    <row r="36" spans="2:14" s="8" customFormat="1" ht="15" x14ac:dyDescent="0.2">
      <c r="B36" s="140"/>
      <c r="C36" s="88">
        <f t="shared" si="0"/>
        <v>0</v>
      </c>
      <c r="D36" s="91">
        <f t="shared" si="1"/>
        <v>0</v>
      </c>
      <c r="E36" s="84">
        <f t="shared" si="2"/>
        <v>0</v>
      </c>
      <c r="F36" s="43"/>
      <c r="G36" s="82"/>
      <c r="H36" s="78"/>
      <c r="I36" s="3"/>
      <c r="J36" s="3"/>
      <c r="K36" s="3"/>
      <c r="L36" s="3"/>
      <c r="M36" s="3"/>
      <c r="N36" s="3"/>
    </row>
    <row r="37" spans="2:14" s="8" customFormat="1" ht="15" x14ac:dyDescent="0.2">
      <c r="B37" s="140"/>
      <c r="C37" s="88">
        <f t="shared" si="0"/>
        <v>0</v>
      </c>
      <c r="D37" s="91">
        <f t="shared" si="1"/>
        <v>0</v>
      </c>
      <c r="E37" s="84">
        <f t="shared" si="2"/>
        <v>0</v>
      </c>
      <c r="F37" s="43"/>
      <c r="G37" s="82"/>
      <c r="H37" s="78"/>
      <c r="I37" s="3"/>
      <c r="J37" s="3"/>
      <c r="K37" s="3"/>
      <c r="L37" s="3"/>
      <c r="M37" s="3"/>
      <c r="N37" s="3"/>
    </row>
    <row r="38" spans="2:14" s="8" customFormat="1" ht="15" x14ac:dyDescent="0.2">
      <c r="B38" s="140"/>
      <c r="C38" s="88">
        <f t="shared" si="0"/>
        <v>0</v>
      </c>
      <c r="D38" s="91">
        <f t="shared" si="1"/>
        <v>0</v>
      </c>
      <c r="E38" s="84">
        <f t="shared" si="2"/>
        <v>0</v>
      </c>
      <c r="F38" s="43"/>
      <c r="G38" s="82"/>
      <c r="H38" s="78"/>
      <c r="I38" s="3"/>
      <c r="J38" s="3"/>
      <c r="K38" s="3"/>
      <c r="L38" s="3"/>
      <c r="M38" s="3"/>
      <c r="N38" s="3"/>
    </row>
    <row r="39" spans="2:14" s="8" customFormat="1" ht="15" x14ac:dyDescent="0.2">
      <c r="B39" s="140"/>
      <c r="C39" s="88">
        <f t="shared" si="0"/>
        <v>0</v>
      </c>
      <c r="D39" s="91">
        <f t="shared" si="1"/>
        <v>0</v>
      </c>
      <c r="E39" s="84">
        <f t="shared" si="2"/>
        <v>0</v>
      </c>
      <c r="F39" s="43"/>
      <c r="G39" s="82"/>
      <c r="H39" s="78"/>
      <c r="I39" s="3"/>
      <c r="J39" s="3"/>
      <c r="K39" s="3"/>
      <c r="L39" s="3"/>
      <c r="M39" s="3"/>
      <c r="N39" s="3"/>
    </row>
    <row r="40" spans="2:14" s="8" customFormat="1" ht="15" x14ac:dyDescent="0.2">
      <c r="B40" s="140"/>
      <c r="C40" s="88">
        <f t="shared" si="0"/>
        <v>0</v>
      </c>
      <c r="D40" s="91">
        <f t="shared" si="1"/>
        <v>0</v>
      </c>
      <c r="E40" s="84">
        <f t="shared" si="2"/>
        <v>0</v>
      </c>
      <c r="F40" s="43"/>
      <c r="G40" s="82"/>
      <c r="H40" s="78"/>
      <c r="I40" s="3"/>
      <c r="J40" s="3"/>
      <c r="K40" s="3"/>
      <c r="L40" s="3"/>
      <c r="M40" s="3"/>
      <c r="N40" s="3"/>
    </row>
    <row r="41" spans="2:14" s="8" customFormat="1" ht="15" x14ac:dyDescent="0.2">
      <c r="B41" s="140"/>
      <c r="C41" s="88">
        <f t="shared" si="0"/>
        <v>0</v>
      </c>
      <c r="D41" s="91">
        <f t="shared" si="1"/>
        <v>0</v>
      </c>
      <c r="E41" s="84">
        <f t="shared" si="2"/>
        <v>0</v>
      </c>
      <c r="F41" s="43"/>
      <c r="G41" s="82"/>
      <c r="H41" s="78"/>
      <c r="I41" s="3"/>
      <c r="J41" s="3"/>
      <c r="K41" s="3"/>
      <c r="L41" s="3"/>
      <c r="M41" s="3"/>
      <c r="N41" s="3"/>
    </row>
    <row r="42" spans="2:14" s="8" customFormat="1" ht="15" x14ac:dyDescent="0.2">
      <c r="B42" s="140"/>
      <c r="C42" s="88">
        <f t="shared" si="0"/>
        <v>0</v>
      </c>
      <c r="D42" s="91">
        <f t="shared" si="1"/>
        <v>0</v>
      </c>
      <c r="E42" s="84">
        <f t="shared" si="2"/>
        <v>0</v>
      </c>
      <c r="F42" s="43"/>
      <c r="G42" s="82"/>
      <c r="H42" s="78"/>
      <c r="I42" s="3"/>
      <c r="J42" s="3"/>
      <c r="K42" s="3"/>
      <c r="L42" s="3"/>
      <c r="M42" s="3"/>
      <c r="N42" s="3"/>
    </row>
    <row r="43" spans="2:14" s="8" customFormat="1" ht="15" x14ac:dyDescent="0.2">
      <c r="B43" s="140"/>
      <c r="C43" s="88">
        <f t="shared" si="0"/>
        <v>0</v>
      </c>
      <c r="D43" s="91">
        <f t="shared" si="1"/>
        <v>0</v>
      </c>
      <c r="E43" s="84">
        <f t="shared" si="2"/>
        <v>0</v>
      </c>
      <c r="F43" s="43"/>
      <c r="G43" s="82"/>
      <c r="H43" s="78"/>
      <c r="I43" s="3"/>
      <c r="J43" s="3"/>
      <c r="K43" s="3"/>
      <c r="L43" s="3"/>
      <c r="M43" s="3"/>
      <c r="N43" s="3"/>
    </row>
    <row r="44" spans="2:14" s="8" customFormat="1" ht="15" x14ac:dyDescent="0.2">
      <c r="B44" s="140"/>
      <c r="C44" s="88">
        <f t="shared" si="0"/>
        <v>0</v>
      </c>
      <c r="D44" s="91">
        <f t="shared" si="1"/>
        <v>0</v>
      </c>
      <c r="E44" s="84">
        <f t="shared" si="2"/>
        <v>0</v>
      </c>
      <c r="F44" s="43"/>
      <c r="G44" s="82"/>
      <c r="H44" s="78"/>
      <c r="I44" s="3"/>
      <c r="J44" s="3"/>
      <c r="K44" s="3"/>
      <c r="L44" s="3"/>
      <c r="M44" s="3"/>
      <c r="N44" s="3"/>
    </row>
    <row r="45" spans="2:14" s="8" customFormat="1" ht="15" x14ac:dyDescent="0.2">
      <c r="B45" s="140"/>
      <c r="C45" s="88">
        <f t="shared" si="0"/>
        <v>0</v>
      </c>
      <c r="D45" s="91">
        <f t="shared" si="1"/>
        <v>0</v>
      </c>
      <c r="E45" s="84">
        <f t="shared" si="2"/>
        <v>0</v>
      </c>
      <c r="F45" s="43"/>
      <c r="G45" s="82"/>
      <c r="H45" s="78"/>
      <c r="I45" s="3"/>
      <c r="J45" s="3"/>
      <c r="K45" s="3"/>
      <c r="L45" s="3"/>
      <c r="M45" s="3"/>
      <c r="N45" s="3"/>
    </row>
    <row r="46" spans="2:14" s="8" customFormat="1" ht="15" x14ac:dyDescent="0.2">
      <c r="B46" s="140"/>
      <c r="C46" s="88">
        <f t="shared" si="0"/>
        <v>0</v>
      </c>
      <c r="D46" s="91">
        <f t="shared" si="1"/>
        <v>0</v>
      </c>
      <c r="E46" s="84">
        <f t="shared" si="2"/>
        <v>0</v>
      </c>
      <c r="F46" s="43"/>
      <c r="G46" s="82"/>
      <c r="H46" s="78"/>
      <c r="I46" s="3"/>
      <c r="J46" s="3"/>
      <c r="K46" s="3"/>
      <c r="L46" s="3"/>
      <c r="M46" s="3"/>
      <c r="N46" s="3"/>
    </row>
    <row r="47" spans="2:14" s="8" customFormat="1" ht="15.4" customHeight="1" x14ac:dyDescent="0.2">
      <c r="B47" s="140"/>
      <c r="C47" s="88">
        <f t="shared" si="0"/>
        <v>0</v>
      </c>
      <c r="D47" s="91">
        <f t="shared" si="1"/>
        <v>0</v>
      </c>
      <c r="E47" s="84">
        <f t="shared" si="2"/>
        <v>0</v>
      </c>
      <c r="F47" s="43"/>
      <c r="G47" s="82"/>
      <c r="H47" s="78"/>
      <c r="I47" s="3"/>
      <c r="J47" s="3"/>
      <c r="K47" s="3"/>
      <c r="L47" s="3"/>
      <c r="M47" s="3"/>
      <c r="N47" s="3"/>
    </row>
    <row r="48" spans="2:14" s="8" customFormat="1" ht="15.4" customHeight="1" x14ac:dyDescent="0.2">
      <c r="B48" s="140"/>
      <c r="C48" s="88">
        <f t="shared" si="0"/>
        <v>0</v>
      </c>
      <c r="D48" s="91">
        <f t="shared" si="1"/>
        <v>0</v>
      </c>
      <c r="E48" s="84">
        <f t="shared" si="2"/>
        <v>0</v>
      </c>
      <c r="F48" s="43"/>
      <c r="G48" s="82"/>
      <c r="H48" s="78"/>
      <c r="I48" s="3"/>
      <c r="J48" s="3"/>
      <c r="K48" s="3"/>
      <c r="L48" s="3"/>
      <c r="M48" s="3"/>
      <c r="N48" s="3"/>
    </row>
    <row r="49" spans="2:14" s="8" customFormat="1" ht="15.4" customHeight="1" x14ac:dyDescent="0.2">
      <c r="B49" s="140"/>
      <c r="C49" s="88">
        <f t="shared" si="0"/>
        <v>0</v>
      </c>
      <c r="D49" s="91">
        <f t="shared" si="1"/>
        <v>0</v>
      </c>
      <c r="E49" s="84">
        <f t="shared" si="2"/>
        <v>0</v>
      </c>
      <c r="F49" s="43"/>
      <c r="G49" s="82"/>
      <c r="H49" s="78"/>
      <c r="I49" s="3"/>
      <c r="J49" s="3"/>
      <c r="K49" s="3"/>
      <c r="L49" s="3"/>
      <c r="M49" s="3"/>
      <c r="N49" s="3"/>
    </row>
    <row r="50" spans="2:14" s="8" customFormat="1" ht="15.4" customHeight="1" x14ac:dyDescent="0.2">
      <c r="B50" s="140"/>
      <c r="C50" s="88">
        <f t="shared" si="0"/>
        <v>0</v>
      </c>
      <c r="D50" s="91">
        <f t="shared" si="1"/>
        <v>0</v>
      </c>
      <c r="E50" s="84">
        <f t="shared" si="2"/>
        <v>0</v>
      </c>
      <c r="F50" s="43"/>
      <c r="G50" s="82"/>
      <c r="H50" s="78"/>
      <c r="I50" s="3"/>
      <c r="J50" s="3"/>
      <c r="K50" s="3"/>
      <c r="L50" s="3"/>
      <c r="M50" s="3"/>
      <c r="N50" s="3"/>
    </row>
    <row r="51" spans="2:14" s="8" customFormat="1" ht="15.4" customHeight="1" x14ac:dyDescent="0.2">
      <c r="B51" s="140"/>
      <c r="C51" s="88">
        <f t="shared" si="0"/>
        <v>0</v>
      </c>
      <c r="D51" s="91">
        <f t="shared" si="1"/>
        <v>0</v>
      </c>
      <c r="E51" s="84">
        <f t="shared" si="2"/>
        <v>0</v>
      </c>
      <c r="F51" s="43"/>
      <c r="G51" s="82"/>
      <c r="H51" s="78"/>
      <c r="I51" s="3"/>
      <c r="J51" s="3"/>
      <c r="K51" s="3"/>
      <c r="L51" s="3"/>
      <c r="M51" s="3"/>
      <c r="N51" s="3"/>
    </row>
    <row r="52" spans="2:14" s="8" customFormat="1" ht="15.4" customHeight="1" x14ac:dyDescent="0.2">
      <c r="B52" s="140"/>
      <c r="C52" s="88">
        <f t="shared" si="0"/>
        <v>0</v>
      </c>
      <c r="D52" s="91">
        <f t="shared" si="1"/>
        <v>0</v>
      </c>
      <c r="E52" s="84">
        <f t="shared" si="2"/>
        <v>0</v>
      </c>
      <c r="F52" s="43"/>
      <c r="G52" s="82"/>
      <c r="H52" s="78"/>
      <c r="I52" s="3"/>
      <c r="J52" s="3"/>
      <c r="K52" s="3"/>
      <c r="L52" s="3"/>
      <c r="M52" s="3"/>
      <c r="N52" s="3"/>
    </row>
    <row r="53" spans="2:14" s="8" customFormat="1" ht="15.4" customHeight="1" x14ac:dyDescent="0.2">
      <c r="B53" s="140"/>
      <c r="C53" s="88">
        <f t="shared" si="0"/>
        <v>0</v>
      </c>
      <c r="D53" s="91">
        <f t="shared" si="1"/>
        <v>0</v>
      </c>
      <c r="E53" s="84">
        <f t="shared" si="2"/>
        <v>0</v>
      </c>
      <c r="F53" s="43"/>
      <c r="G53" s="82"/>
      <c r="H53" s="78"/>
      <c r="I53" s="3"/>
      <c r="J53" s="3"/>
      <c r="K53" s="3"/>
      <c r="L53" s="3"/>
      <c r="M53" s="3"/>
      <c r="N53" s="3"/>
    </row>
    <row r="54" spans="2:14" s="8" customFormat="1" ht="15.4" customHeight="1" x14ac:dyDescent="0.2">
      <c r="B54" s="140"/>
      <c r="C54" s="88">
        <f t="shared" si="0"/>
        <v>0</v>
      </c>
      <c r="D54" s="91">
        <f t="shared" si="1"/>
        <v>0</v>
      </c>
      <c r="E54" s="84">
        <f t="shared" si="2"/>
        <v>0</v>
      </c>
      <c r="F54" s="43"/>
      <c r="G54" s="82"/>
      <c r="H54" s="78"/>
      <c r="I54" s="3"/>
      <c r="J54" s="3"/>
      <c r="K54" s="3"/>
      <c r="L54" s="3"/>
      <c r="M54" s="3"/>
      <c r="N54" s="3"/>
    </row>
    <row r="55" spans="2:14" s="8" customFormat="1" ht="15" x14ac:dyDescent="0.2">
      <c r="B55" s="140"/>
      <c r="C55" s="88">
        <f t="shared" si="0"/>
        <v>0</v>
      </c>
      <c r="D55" s="91">
        <f t="shared" si="1"/>
        <v>0</v>
      </c>
      <c r="E55" s="84">
        <f t="shared" si="2"/>
        <v>0</v>
      </c>
      <c r="F55" s="43"/>
      <c r="G55" s="82"/>
      <c r="H55" s="78"/>
      <c r="I55" s="3"/>
      <c r="J55" s="3"/>
      <c r="K55" s="3"/>
      <c r="L55" s="3"/>
      <c r="M55" s="3"/>
      <c r="N55" s="3"/>
    </row>
    <row r="56" spans="2:14" s="8" customFormat="1" ht="15" x14ac:dyDescent="0.2">
      <c r="B56" s="140"/>
      <c r="C56" s="88">
        <f t="shared" si="0"/>
        <v>0</v>
      </c>
      <c r="D56" s="91">
        <f t="shared" si="1"/>
        <v>0</v>
      </c>
      <c r="E56" s="84">
        <f t="shared" si="2"/>
        <v>0</v>
      </c>
      <c r="F56" s="43"/>
      <c r="G56" s="82"/>
      <c r="H56" s="78"/>
      <c r="I56" s="3"/>
      <c r="J56" s="3"/>
      <c r="K56" s="3"/>
      <c r="L56" s="3"/>
      <c r="M56" s="3"/>
      <c r="N56" s="3"/>
    </row>
    <row r="57" spans="2:14" s="8" customFormat="1" ht="15" x14ac:dyDescent="0.2">
      <c r="B57" s="140"/>
      <c r="C57" s="88">
        <f t="shared" si="0"/>
        <v>0</v>
      </c>
      <c r="D57" s="91">
        <f t="shared" si="1"/>
        <v>0</v>
      </c>
      <c r="E57" s="84">
        <f t="shared" si="2"/>
        <v>0</v>
      </c>
      <c r="F57" s="43"/>
      <c r="G57" s="82"/>
      <c r="H57" s="78"/>
      <c r="I57" s="3"/>
      <c r="J57" s="3"/>
      <c r="K57" s="3"/>
      <c r="L57" s="3"/>
      <c r="M57" s="3"/>
      <c r="N57" s="3"/>
    </row>
    <row r="58" spans="2:14" s="8" customFormat="1" ht="15" x14ac:dyDescent="0.2">
      <c r="B58" s="140"/>
      <c r="C58" s="88">
        <f t="shared" si="0"/>
        <v>0</v>
      </c>
      <c r="D58" s="91">
        <f t="shared" si="1"/>
        <v>0</v>
      </c>
      <c r="E58" s="84">
        <f t="shared" si="2"/>
        <v>0</v>
      </c>
      <c r="F58" s="43"/>
      <c r="G58" s="82"/>
      <c r="H58" s="78"/>
      <c r="I58" s="3"/>
      <c r="J58" s="3"/>
      <c r="K58" s="3"/>
      <c r="L58" s="3"/>
      <c r="M58" s="3"/>
      <c r="N58" s="3"/>
    </row>
    <row r="59" spans="2:14" s="8" customFormat="1" ht="15" x14ac:dyDescent="0.2">
      <c r="B59" s="140"/>
      <c r="C59" s="88">
        <f t="shared" si="0"/>
        <v>0</v>
      </c>
      <c r="D59" s="91">
        <f t="shared" si="1"/>
        <v>0</v>
      </c>
      <c r="E59" s="84">
        <f t="shared" si="2"/>
        <v>0</v>
      </c>
      <c r="F59" s="43"/>
      <c r="G59" s="82"/>
      <c r="H59" s="78"/>
      <c r="I59" s="3"/>
      <c r="J59" s="3"/>
      <c r="K59" s="3"/>
      <c r="L59" s="3"/>
      <c r="M59" s="3"/>
      <c r="N59" s="3"/>
    </row>
    <row r="60" spans="2:14" s="8" customFormat="1" ht="15" x14ac:dyDescent="0.2">
      <c r="B60" s="140"/>
      <c r="C60" s="88">
        <f t="shared" si="0"/>
        <v>0</v>
      </c>
      <c r="D60" s="91">
        <f t="shared" si="1"/>
        <v>0</v>
      </c>
      <c r="E60" s="84">
        <f t="shared" si="2"/>
        <v>0</v>
      </c>
      <c r="F60" s="43"/>
      <c r="G60" s="82"/>
      <c r="H60" s="78"/>
      <c r="I60" s="3"/>
      <c r="J60" s="3"/>
      <c r="K60" s="3"/>
      <c r="L60" s="3"/>
      <c r="M60" s="3"/>
      <c r="N60" s="3"/>
    </row>
    <row r="61" spans="2:14" s="8" customFormat="1" ht="15" x14ac:dyDescent="0.2">
      <c r="B61" s="140"/>
      <c r="C61" s="88">
        <f t="shared" si="0"/>
        <v>0</v>
      </c>
      <c r="D61" s="91">
        <f t="shared" si="1"/>
        <v>0</v>
      </c>
      <c r="E61" s="84">
        <f t="shared" si="2"/>
        <v>0</v>
      </c>
      <c r="F61" s="43"/>
      <c r="G61" s="82"/>
      <c r="H61" s="78"/>
      <c r="I61" s="3"/>
      <c r="J61" s="3"/>
      <c r="K61" s="3"/>
      <c r="L61" s="3"/>
      <c r="M61" s="3"/>
      <c r="N61" s="3"/>
    </row>
    <row r="62" spans="2:14" s="8" customFormat="1" ht="15" x14ac:dyDescent="0.2">
      <c r="B62" s="140"/>
      <c r="C62" s="88">
        <f t="shared" si="0"/>
        <v>0</v>
      </c>
      <c r="D62" s="91">
        <f t="shared" si="1"/>
        <v>0</v>
      </c>
      <c r="E62" s="84">
        <f t="shared" si="2"/>
        <v>0</v>
      </c>
      <c r="F62" s="43"/>
      <c r="G62" s="82"/>
      <c r="H62" s="78"/>
      <c r="I62" s="3"/>
      <c r="J62" s="3"/>
      <c r="K62" s="3"/>
      <c r="L62" s="3"/>
      <c r="M62" s="3"/>
      <c r="N62" s="3"/>
    </row>
    <row r="63" spans="2:14" s="8" customFormat="1" ht="15" x14ac:dyDescent="0.2">
      <c r="B63" s="140"/>
      <c r="C63" s="88">
        <f t="shared" si="0"/>
        <v>0</v>
      </c>
      <c r="D63" s="91">
        <f t="shared" si="1"/>
        <v>0</v>
      </c>
      <c r="E63" s="84">
        <f t="shared" si="2"/>
        <v>0</v>
      </c>
      <c r="F63" s="43"/>
      <c r="G63" s="82"/>
      <c r="H63" s="78"/>
      <c r="I63" s="3"/>
      <c r="J63" s="3"/>
      <c r="K63" s="3"/>
      <c r="L63" s="3"/>
      <c r="M63" s="3"/>
      <c r="N63" s="3"/>
    </row>
    <row r="64" spans="2:14" s="8" customFormat="1" ht="15" x14ac:dyDescent="0.2">
      <c r="B64" s="140"/>
      <c r="C64" s="88">
        <f t="shared" si="0"/>
        <v>0</v>
      </c>
      <c r="D64" s="91">
        <f t="shared" si="1"/>
        <v>0</v>
      </c>
      <c r="E64" s="84">
        <f t="shared" si="2"/>
        <v>0</v>
      </c>
      <c r="F64" s="43"/>
      <c r="G64" s="82"/>
      <c r="H64" s="78"/>
      <c r="I64" s="3"/>
      <c r="J64" s="3"/>
      <c r="K64" s="3"/>
      <c r="L64" s="3"/>
      <c r="M64" s="3"/>
      <c r="N64" s="3"/>
    </row>
    <row r="65" spans="2:14" s="8" customFormat="1" ht="15" x14ac:dyDescent="0.2">
      <c r="B65" s="140"/>
      <c r="C65" s="88">
        <f t="shared" si="0"/>
        <v>0</v>
      </c>
      <c r="D65" s="91">
        <f t="shared" si="1"/>
        <v>0</v>
      </c>
      <c r="E65" s="84">
        <f t="shared" si="2"/>
        <v>0</v>
      </c>
      <c r="F65" s="43"/>
      <c r="G65" s="82"/>
      <c r="H65" s="78"/>
      <c r="I65" s="3"/>
      <c r="J65" s="3"/>
      <c r="K65" s="3"/>
      <c r="L65" s="3"/>
      <c r="M65" s="3"/>
      <c r="N65" s="3"/>
    </row>
    <row r="66" spans="2:14" s="8" customFormat="1" ht="15" x14ac:dyDescent="0.2">
      <c r="B66" s="140"/>
      <c r="C66" s="88">
        <f t="shared" si="0"/>
        <v>0</v>
      </c>
      <c r="D66" s="91">
        <f t="shared" si="1"/>
        <v>0</v>
      </c>
      <c r="E66" s="84">
        <f t="shared" si="2"/>
        <v>0</v>
      </c>
      <c r="F66" s="43"/>
      <c r="G66" s="82"/>
      <c r="H66" s="78"/>
      <c r="I66" s="3"/>
      <c r="J66" s="3"/>
      <c r="K66" s="3"/>
      <c r="L66" s="3"/>
      <c r="M66" s="3"/>
      <c r="N66" s="3"/>
    </row>
    <row r="67" spans="2:14" s="8" customFormat="1" ht="15" x14ac:dyDescent="0.2">
      <c r="B67" s="140"/>
      <c r="C67" s="88">
        <f t="shared" si="0"/>
        <v>0</v>
      </c>
      <c r="D67" s="91">
        <f t="shared" si="1"/>
        <v>0</v>
      </c>
      <c r="E67" s="84">
        <f t="shared" si="2"/>
        <v>0</v>
      </c>
      <c r="F67" s="43"/>
      <c r="G67" s="82"/>
      <c r="H67" s="78"/>
      <c r="I67" s="3"/>
      <c r="J67" s="3"/>
      <c r="K67" s="3"/>
      <c r="L67" s="3"/>
      <c r="M67" s="3"/>
      <c r="N67" s="3"/>
    </row>
    <row r="68" spans="2:14" s="8" customFormat="1" ht="15" x14ac:dyDescent="0.2">
      <c r="B68" s="140"/>
      <c r="C68" s="88">
        <f t="shared" si="0"/>
        <v>0</v>
      </c>
      <c r="D68" s="91">
        <f t="shared" si="1"/>
        <v>0</v>
      </c>
      <c r="E68" s="84">
        <f t="shared" si="2"/>
        <v>0</v>
      </c>
      <c r="F68" s="43"/>
      <c r="G68" s="82"/>
      <c r="H68" s="78"/>
      <c r="I68" s="3"/>
      <c r="J68" s="3"/>
      <c r="K68" s="3"/>
      <c r="L68" s="3"/>
      <c r="M68" s="3"/>
      <c r="N68" s="3"/>
    </row>
    <row r="69" spans="2:14" s="8" customFormat="1" ht="15" x14ac:dyDescent="0.2">
      <c r="B69" s="140"/>
      <c r="C69" s="88">
        <f t="shared" si="0"/>
        <v>0</v>
      </c>
      <c r="D69" s="91">
        <f t="shared" si="1"/>
        <v>0</v>
      </c>
      <c r="E69" s="84">
        <f t="shared" si="2"/>
        <v>0</v>
      </c>
      <c r="F69" s="43"/>
      <c r="G69" s="82"/>
      <c r="H69" s="78"/>
      <c r="I69" s="3"/>
      <c r="J69" s="3"/>
      <c r="K69" s="3"/>
      <c r="L69" s="3"/>
      <c r="M69" s="3"/>
      <c r="N69" s="3"/>
    </row>
    <row r="70" spans="2:14" s="8" customFormat="1" ht="15" x14ac:dyDescent="0.2">
      <c r="B70" s="140"/>
      <c r="C70" s="88">
        <f t="shared" si="0"/>
        <v>0</v>
      </c>
      <c r="D70" s="91">
        <f t="shared" si="1"/>
        <v>0</v>
      </c>
      <c r="E70" s="84">
        <f t="shared" si="2"/>
        <v>0</v>
      </c>
      <c r="F70" s="43"/>
      <c r="G70" s="82"/>
      <c r="H70" s="78"/>
      <c r="I70" s="3"/>
      <c r="J70" s="3"/>
      <c r="K70" s="3"/>
      <c r="L70" s="3"/>
      <c r="M70" s="3"/>
      <c r="N70" s="3"/>
    </row>
    <row r="71" spans="2:14" s="8" customFormat="1" ht="15" x14ac:dyDescent="0.2">
      <c r="B71" s="140"/>
      <c r="C71" s="88">
        <f t="shared" si="0"/>
        <v>0</v>
      </c>
      <c r="D71" s="91">
        <f t="shared" si="1"/>
        <v>0</v>
      </c>
      <c r="E71" s="84">
        <f t="shared" si="2"/>
        <v>0</v>
      </c>
      <c r="F71" s="43"/>
      <c r="G71" s="82"/>
      <c r="H71" s="78"/>
      <c r="I71" s="3"/>
      <c r="J71" s="3"/>
      <c r="K71" s="3"/>
      <c r="L71" s="3"/>
      <c r="M71" s="3"/>
      <c r="N71" s="3"/>
    </row>
    <row r="72" spans="2:14" s="8" customFormat="1" ht="15" x14ac:dyDescent="0.2">
      <c r="B72" s="140"/>
      <c r="C72" s="88">
        <f t="shared" si="0"/>
        <v>0</v>
      </c>
      <c r="D72" s="91">
        <f t="shared" si="1"/>
        <v>0</v>
      </c>
      <c r="E72" s="84">
        <f t="shared" si="2"/>
        <v>0</v>
      </c>
      <c r="F72" s="43"/>
      <c r="G72" s="82"/>
      <c r="H72" s="78"/>
      <c r="I72" s="3"/>
      <c r="J72" s="3"/>
      <c r="K72" s="3"/>
      <c r="L72" s="3"/>
      <c r="M72" s="3"/>
      <c r="N72" s="3"/>
    </row>
    <row r="73" spans="2:14" s="8" customFormat="1" ht="15" x14ac:dyDescent="0.2">
      <c r="B73" s="140"/>
      <c r="C73" s="88">
        <f t="shared" si="0"/>
        <v>0</v>
      </c>
      <c r="D73" s="91">
        <f t="shared" si="1"/>
        <v>0</v>
      </c>
      <c r="E73" s="84">
        <f t="shared" si="2"/>
        <v>0</v>
      </c>
      <c r="F73" s="43"/>
      <c r="G73" s="82"/>
      <c r="H73" s="78"/>
      <c r="I73" s="3"/>
      <c r="J73" s="3"/>
      <c r="K73" s="3"/>
      <c r="L73" s="3"/>
      <c r="M73" s="3"/>
      <c r="N73" s="3"/>
    </row>
    <row r="74" spans="2:14" s="8" customFormat="1" ht="15" x14ac:dyDescent="0.2">
      <c r="B74" s="140"/>
      <c r="C74" s="88">
        <f t="shared" si="0"/>
        <v>0</v>
      </c>
      <c r="D74" s="91">
        <f t="shared" si="1"/>
        <v>0</v>
      </c>
      <c r="E74" s="84">
        <f t="shared" si="2"/>
        <v>0</v>
      </c>
      <c r="F74" s="43"/>
      <c r="G74" s="82"/>
      <c r="H74" s="78"/>
      <c r="I74" s="3"/>
      <c r="J74" s="3"/>
      <c r="K74" s="3"/>
      <c r="L74" s="3"/>
      <c r="M74" s="3"/>
      <c r="N74" s="3"/>
    </row>
    <row r="75" spans="2:14" s="8" customFormat="1" ht="15" x14ac:dyDescent="0.2">
      <c r="B75" s="140"/>
      <c r="C75" s="88">
        <f t="shared" ref="C75:C138" si="3">IF(($E74&gt;$F$8),$F$8,($E74+($E74*$F$7)/12))</f>
        <v>0</v>
      </c>
      <c r="D75" s="91">
        <f t="shared" ref="D75:D138" si="4">IF(($E74&gt;0),$D74-1,0)</f>
        <v>0</v>
      </c>
      <c r="E75" s="84">
        <f t="shared" ref="E75:E138" si="5">$E74+(($E74*$F$7)/12)-$C75</f>
        <v>0</v>
      </c>
      <c r="F75" s="43"/>
      <c r="G75" s="82"/>
      <c r="H75" s="78"/>
      <c r="I75" s="3"/>
      <c r="J75" s="3"/>
      <c r="K75" s="3"/>
      <c r="L75" s="3"/>
      <c r="M75" s="3"/>
      <c r="N75" s="3"/>
    </row>
    <row r="76" spans="2:14" s="8" customFormat="1" ht="15" x14ac:dyDescent="0.2">
      <c r="B76" s="140"/>
      <c r="C76" s="88">
        <f t="shared" si="3"/>
        <v>0</v>
      </c>
      <c r="D76" s="91">
        <f t="shared" si="4"/>
        <v>0</v>
      </c>
      <c r="E76" s="84">
        <f t="shared" si="5"/>
        <v>0</v>
      </c>
      <c r="F76" s="43"/>
      <c r="G76" s="82"/>
      <c r="H76" s="78"/>
      <c r="I76" s="3"/>
      <c r="J76" s="3"/>
      <c r="K76" s="3"/>
      <c r="L76" s="3"/>
      <c r="M76" s="3"/>
      <c r="N76" s="3"/>
    </row>
    <row r="77" spans="2:14" s="8" customFormat="1" ht="15" x14ac:dyDescent="0.2">
      <c r="B77" s="140"/>
      <c r="C77" s="88">
        <f t="shared" si="3"/>
        <v>0</v>
      </c>
      <c r="D77" s="91">
        <f t="shared" si="4"/>
        <v>0</v>
      </c>
      <c r="E77" s="84">
        <f t="shared" si="5"/>
        <v>0</v>
      </c>
      <c r="F77" s="43"/>
      <c r="G77" s="82"/>
      <c r="H77" s="78"/>
      <c r="I77" s="3"/>
      <c r="J77" s="3"/>
      <c r="K77" s="3"/>
      <c r="L77" s="3"/>
      <c r="M77" s="3"/>
      <c r="N77" s="3"/>
    </row>
    <row r="78" spans="2:14" s="8" customFormat="1" ht="15" x14ac:dyDescent="0.2">
      <c r="B78" s="140"/>
      <c r="C78" s="88">
        <f t="shared" si="3"/>
        <v>0</v>
      </c>
      <c r="D78" s="91">
        <f t="shared" si="4"/>
        <v>0</v>
      </c>
      <c r="E78" s="84">
        <f t="shared" si="5"/>
        <v>0</v>
      </c>
      <c r="F78" s="43"/>
      <c r="G78" s="82"/>
      <c r="H78" s="78"/>
      <c r="I78" s="3"/>
      <c r="J78" s="3"/>
      <c r="K78" s="3"/>
      <c r="L78" s="3"/>
      <c r="M78" s="3"/>
      <c r="N78" s="3"/>
    </row>
    <row r="79" spans="2:14" s="8" customFormat="1" ht="15" x14ac:dyDescent="0.2">
      <c r="B79" s="140"/>
      <c r="C79" s="88">
        <f t="shared" si="3"/>
        <v>0</v>
      </c>
      <c r="D79" s="91">
        <f t="shared" si="4"/>
        <v>0</v>
      </c>
      <c r="E79" s="84">
        <f t="shared" si="5"/>
        <v>0</v>
      </c>
      <c r="F79" s="43"/>
      <c r="G79" s="82"/>
      <c r="H79" s="78"/>
      <c r="I79" s="3"/>
      <c r="J79" s="3"/>
      <c r="K79" s="3"/>
      <c r="L79" s="3"/>
      <c r="M79" s="3"/>
      <c r="N79" s="3"/>
    </row>
    <row r="80" spans="2:14" s="8" customFormat="1" ht="15" x14ac:dyDescent="0.2">
      <c r="B80" s="140"/>
      <c r="C80" s="88">
        <f t="shared" si="3"/>
        <v>0</v>
      </c>
      <c r="D80" s="91">
        <f t="shared" si="4"/>
        <v>0</v>
      </c>
      <c r="E80" s="84">
        <f t="shared" si="5"/>
        <v>0</v>
      </c>
      <c r="F80" s="43"/>
      <c r="G80" s="82"/>
      <c r="H80" s="78"/>
      <c r="I80" s="3"/>
      <c r="J80" s="3"/>
      <c r="K80" s="3"/>
      <c r="L80" s="3"/>
      <c r="M80" s="3"/>
      <c r="N80" s="3"/>
    </row>
    <row r="81" spans="2:14" s="8" customFormat="1" ht="15" x14ac:dyDescent="0.2">
      <c r="B81" s="140"/>
      <c r="C81" s="88">
        <f t="shared" si="3"/>
        <v>0</v>
      </c>
      <c r="D81" s="91">
        <f t="shared" si="4"/>
        <v>0</v>
      </c>
      <c r="E81" s="84">
        <f t="shared" si="5"/>
        <v>0</v>
      </c>
      <c r="F81" s="43"/>
      <c r="G81" s="82"/>
      <c r="H81" s="78"/>
      <c r="I81" s="3"/>
      <c r="J81" s="3"/>
      <c r="K81" s="3"/>
      <c r="L81" s="3"/>
      <c r="M81" s="3"/>
      <c r="N81" s="3"/>
    </row>
    <row r="82" spans="2:14" s="8" customFormat="1" ht="15" x14ac:dyDescent="0.2">
      <c r="B82" s="140"/>
      <c r="C82" s="88">
        <f t="shared" si="3"/>
        <v>0</v>
      </c>
      <c r="D82" s="91">
        <f t="shared" si="4"/>
        <v>0</v>
      </c>
      <c r="E82" s="84">
        <f t="shared" si="5"/>
        <v>0</v>
      </c>
      <c r="F82" s="43"/>
      <c r="G82" s="82"/>
      <c r="H82" s="78"/>
      <c r="I82" s="3"/>
      <c r="J82" s="3"/>
      <c r="K82" s="3"/>
      <c r="L82" s="3"/>
      <c r="M82" s="3"/>
      <c r="N82" s="3"/>
    </row>
    <row r="83" spans="2:14" ht="15" x14ac:dyDescent="0.2">
      <c r="B83" s="140"/>
      <c r="C83" s="88">
        <f t="shared" si="3"/>
        <v>0</v>
      </c>
      <c r="D83" s="91">
        <f t="shared" si="4"/>
        <v>0</v>
      </c>
      <c r="E83" s="84">
        <f t="shared" si="5"/>
        <v>0</v>
      </c>
      <c r="F83" s="43"/>
      <c r="G83" s="82"/>
      <c r="H83" s="39"/>
    </row>
    <row r="84" spans="2:14" ht="15" x14ac:dyDescent="0.2">
      <c r="B84" s="140"/>
      <c r="C84" s="88">
        <f t="shared" si="3"/>
        <v>0</v>
      </c>
      <c r="D84" s="91">
        <f t="shared" si="4"/>
        <v>0</v>
      </c>
      <c r="E84" s="84">
        <f t="shared" si="5"/>
        <v>0</v>
      </c>
      <c r="F84" s="43"/>
      <c r="G84" s="82"/>
      <c r="H84" s="39"/>
    </row>
    <row r="85" spans="2:14" ht="15" x14ac:dyDescent="0.2">
      <c r="B85" s="140"/>
      <c r="C85" s="88">
        <f t="shared" si="3"/>
        <v>0</v>
      </c>
      <c r="D85" s="91">
        <f t="shared" si="4"/>
        <v>0</v>
      </c>
      <c r="E85" s="84">
        <f t="shared" si="5"/>
        <v>0</v>
      </c>
      <c r="F85" s="43"/>
      <c r="G85" s="82"/>
      <c r="H85" s="39"/>
    </row>
    <row r="86" spans="2:14" ht="15" x14ac:dyDescent="0.2">
      <c r="B86" s="140"/>
      <c r="C86" s="88">
        <f t="shared" si="3"/>
        <v>0</v>
      </c>
      <c r="D86" s="91">
        <f t="shared" si="4"/>
        <v>0</v>
      </c>
      <c r="E86" s="84">
        <f t="shared" si="5"/>
        <v>0</v>
      </c>
      <c r="F86" s="43"/>
      <c r="G86" s="82"/>
      <c r="H86" s="39"/>
    </row>
    <row r="87" spans="2:14" ht="15" x14ac:dyDescent="0.2">
      <c r="B87" s="140"/>
      <c r="C87" s="88">
        <f t="shared" si="3"/>
        <v>0</v>
      </c>
      <c r="D87" s="91">
        <f t="shared" si="4"/>
        <v>0</v>
      </c>
      <c r="E87" s="84">
        <f t="shared" si="5"/>
        <v>0</v>
      </c>
      <c r="F87" s="43"/>
      <c r="G87" s="82"/>
      <c r="H87" s="39"/>
    </row>
    <row r="88" spans="2:14" ht="15" x14ac:dyDescent="0.2">
      <c r="B88" s="140"/>
      <c r="C88" s="88">
        <f t="shared" si="3"/>
        <v>0</v>
      </c>
      <c r="D88" s="91">
        <f t="shared" si="4"/>
        <v>0</v>
      </c>
      <c r="E88" s="84">
        <f t="shared" si="5"/>
        <v>0</v>
      </c>
      <c r="F88" s="43"/>
      <c r="G88" s="82"/>
      <c r="H88" s="39"/>
    </row>
    <row r="89" spans="2:14" ht="15" x14ac:dyDescent="0.2">
      <c r="B89" s="140"/>
      <c r="C89" s="88">
        <f t="shared" si="3"/>
        <v>0</v>
      </c>
      <c r="D89" s="91">
        <f t="shared" si="4"/>
        <v>0</v>
      </c>
      <c r="E89" s="84">
        <f t="shared" si="5"/>
        <v>0</v>
      </c>
      <c r="F89" s="43"/>
      <c r="G89" s="82"/>
      <c r="H89" s="39"/>
    </row>
    <row r="90" spans="2:14" ht="15" x14ac:dyDescent="0.2">
      <c r="B90" s="140"/>
      <c r="C90" s="88">
        <f t="shared" si="3"/>
        <v>0</v>
      </c>
      <c r="D90" s="91">
        <f t="shared" si="4"/>
        <v>0</v>
      </c>
      <c r="E90" s="84">
        <f t="shared" si="5"/>
        <v>0</v>
      </c>
      <c r="F90" s="43"/>
      <c r="G90" s="82"/>
      <c r="H90" s="39"/>
    </row>
    <row r="91" spans="2:14" ht="15" x14ac:dyDescent="0.2">
      <c r="B91" s="140"/>
      <c r="C91" s="88">
        <f t="shared" si="3"/>
        <v>0</v>
      </c>
      <c r="D91" s="91">
        <f t="shared" si="4"/>
        <v>0</v>
      </c>
      <c r="E91" s="84">
        <f t="shared" si="5"/>
        <v>0</v>
      </c>
      <c r="F91" s="43"/>
      <c r="G91" s="82"/>
      <c r="H91" s="39"/>
    </row>
    <row r="92" spans="2:14" ht="15" x14ac:dyDescent="0.2">
      <c r="B92" s="140"/>
      <c r="C92" s="88">
        <f t="shared" si="3"/>
        <v>0</v>
      </c>
      <c r="D92" s="91">
        <f t="shared" si="4"/>
        <v>0</v>
      </c>
      <c r="E92" s="84">
        <f t="shared" si="5"/>
        <v>0</v>
      </c>
      <c r="F92" s="43"/>
      <c r="G92" s="82"/>
    </row>
    <row r="93" spans="2:14" ht="15" x14ac:dyDescent="0.2">
      <c r="B93" s="140"/>
      <c r="C93" s="88">
        <f t="shared" si="3"/>
        <v>0</v>
      </c>
      <c r="D93" s="91">
        <f t="shared" si="4"/>
        <v>0</v>
      </c>
      <c r="E93" s="84">
        <f t="shared" si="5"/>
        <v>0</v>
      </c>
      <c r="F93" s="43"/>
      <c r="G93" s="82"/>
    </row>
    <row r="94" spans="2:14" ht="15" x14ac:dyDescent="0.2">
      <c r="B94" s="140"/>
      <c r="C94" s="88">
        <f t="shared" si="3"/>
        <v>0</v>
      </c>
      <c r="D94" s="91">
        <f t="shared" si="4"/>
        <v>0</v>
      </c>
      <c r="E94" s="84">
        <f t="shared" si="5"/>
        <v>0</v>
      </c>
      <c r="F94" s="43"/>
      <c r="G94" s="82"/>
    </row>
    <row r="95" spans="2:14" ht="15" x14ac:dyDescent="0.2">
      <c r="B95" s="140"/>
      <c r="C95" s="88">
        <f t="shared" si="3"/>
        <v>0</v>
      </c>
      <c r="D95" s="91">
        <f t="shared" si="4"/>
        <v>0</v>
      </c>
      <c r="E95" s="84">
        <f t="shared" si="5"/>
        <v>0</v>
      </c>
      <c r="F95" s="43"/>
      <c r="G95" s="82"/>
    </row>
    <row r="96" spans="2:14" ht="15" x14ac:dyDescent="0.2">
      <c r="B96" s="140"/>
      <c r="C96" s="88">
        <f t="shared" si="3"/>
        <v>0</v>
      </c>
      <c r="D96" s="91">
        <f t="shared" si="4"/>
        <v>0</v>
      </c>
      <c r="E96" s="84">
        <f t="shared" si="5"/>
        <v>0</v>
      </c>
      <c r="F96" s="43"/>
      <c r="G96" s="82"/>
    </row>
    <row r="97" spans="2:7" ht="15" x14ac:dyDescent="0.2">
      <c r="B97" s="140"/>
      <c r="C97" s="88">
        <f t="shared" si="3"/>
        <v>0</v>
      </c>
      <c r="D97" s="91">
        <f t="shared" si="4"/>
        <v>0</v>
      </c>
      <c r="E97" s="84">
        <f t="shared" si="5"/>
        <v>0</v>
      </c>
      <c r="F97" s="43"/>
      <c r="G97" s="82"/>
    </row>
    <row r="98" spans="2:7" ht="15" x14ac:dyDescent="0.2">
      <c r="B98" s="140"/>
      <c r="C98" s="88">
        <f t="shared" si="3"/>
        <v>0</v>
      </c>
      <c r="D98" s="91">
        <f t="shared" si="4"/>
        <v>0</v>
      </c>
      <c r="E98" s="84">
        <f t="shared" si="5"/>
        <v>0</v>
      </c>
      <c r="F98" s="43"/>
      <c r="G98" s="82"/>
    </row>
    <row r="99" spans="2:7" ht="15" x14ac:dyDescent="0.2">
      <c r="B99" s="140"/>
      <c r="C99" s="88">
        <f t="shared" si="3"/>
        <v>0</v>
      </c>
      <c r="D99" s="91">
        <f t="shared" si="4"/>
        <v>0</v>
      </c>
      <c r="E99" s="84">
        <f t="shared" si="5"/>
        <v>0</v>
      </c>
      <c r="F99" s="43"/>
      <c r="G99" s="82"/>
    </row>
    <row r="100" spans="2:7" ht="15" x14ac:dyDescent="0.2">
      <c r="B100" s="140"/>
      <c r="C100" s="88">
        <f t="shared" si="3"/>
        <v>0</v>
      </c>
      <c r="D100" s="91">
        <f t="shared" si="4"/>
        <v>0</v>
      </c>
      <c r="E100" s="84">
        <f t="shared" si="5"/>
        <v>0</v>
      </c>
      <c r="F100" s="43"/>
      <c r="G100" s="82"/>
    </row>
    <row r="101" spans="2:7" ht="15" x14ac:dyDescent="0.2">
      <c r="B101" s="140"/>
      <c r="C101" s="88">
        <f t="shared" si="3"/>
        <v>0</v>
      </c>
      <c r="D101" s="91">
        <f t="shared" si="4"/>
        <v>0</v>
      </c>
      <c r="E101" s="84">
        <f t="shared" si="5"/>
        <v>0</v>
      </c>
      <c r="F101" s="43"/>
      <c r="G101" s="82"/>
    </row>
    <row r="102" spans="2:7" ht="15" x14ac:dyDescent="0.2">
      <c r="B102" s="140"/>
      <c r="C102" s="88">
        <f t="shared" si="3"/>
        <v>0</v>
      </c>
      <c r="D102" s="91">
        <f t="shared" si="4"/>
        <v>0</v>
      </c>
      <c r="E102" s="84">
        <f t="shared" si="5"/>
        <v>0</v>
      </c>
      <c r="F102" s="43"/>
      <c r="G102" s="82"/>
    </row>
    <row r="103" spans="2:7" ht="15" x14ac:dyDescent="0.2">
      <c r="B103" s="140"/>
      <c r="C103" s="88">
        <f t="shared" si="3"/>
        <v>0</v>
      </c>
      <c r="D103" s="91">
        <f t="shared" si="4"/>
        <v>0</v>
      </c>
      <c r="E103" s="84">
        <f t="shared" si="5"/>
        <v>0</v>
      </c>
      <c r="F103" s="43"/>
      <c r="G103" s="82"/>
    </row>
    <row r="104" spans="2:7" ht="15" x14ac:dyDescent="0.2">
      <c r="B104" s="140"/>
      <c r="C104" s="88">
        <f t="shared" si="3"/>
        <v>0</v>
      </c>
      <c r="D104" s="91">
        <f t="shared" si="4"/>
        <v>0</v>
      </c>
      <c r="E104" s="84">
        <f t="shared" si="5"/>
        <v>0</v>
      </c>
      <c r="F104" s="43"/>
      <c r="G104" s="82"/>
    </row>
    <row r="105" spans="2:7" ht="15" x14ac:dyDescent="0.2">
      <c r="B105" s="140"/>
      <c r="C105" s="88">
        <f t="shared" si="3"/>
        <v>0</v>
      </c>
      <c r="D105" s="91">
        <f t="shared" si="4"/>
        <v>0</v>
      </c>
      <c r="E105" s="84">
        <f t="shared" si="5"/>
        <v>0</v>
      </c>
      <c r="F105" s="43"/>
      <c r="G105" s="82"/>
    </row>
    <row r="106" spans="2:7" ht="15" x14ac:dyDescent="0.2">
      <c r="B106" s="140"/>
      <c r="C106" s="88">
        <f t="shared" si="3"/>
        <v>0</v>
      </c>
      <c r="D106" s="91">
        <f t="shared" si="4"/>
        <v>0</v>
      </c>
      <c r="E106" s="84">
        <f t="shared" si="5"/>
        <v>0</v>
      </c>
      <c r="F106" s="43"/>
      <c r="G106" s="82"/>
    </row>
    <row r="107" spans="2:7" ht="15" x14ac:dyDescent="0.2">
      <c r="B107" s="140"/>
      <c r="C107" s="88">
        <f t="shared" si="3"/>
        <v>0</v>
      </c>
      <c r="D107" s="91">
        <f t="shared" si="4"/>
        <v>0</v>
      </c>
      <c r="E107" s="84">
        <f t="shared" si="5"/>
        <v>0</v>
      </c>
      <c r="F107" s="43"/>
      <c r="G107" s="82"/>
    </row>
    <row r="108" spans="2:7" ht="15" x14ac:dyDescent="0.2">
      <c r="B108" s="140"/>
      <c r="C108" s="88">
        <f t="shared" si="3"/>
        <v>0</v>
      </c>
      <c r="D108" s="91">
        <f t="shared" si="4"/>
        <v>0</v>
      </c>
      <c r="E108" s="84">
        <f t="shared" si="5"/>
        <v>0</v>
      </c>
      <c r="F108" s="43"/>
      <c r="G108" s="82"/>
    </row>
    <row r="109" spans="2:7" ht="15" x14ac:dyDescent="0.2">
      <c r="B109" s="140"/>
      <c r="C109" s="88">
        <f t="shared" si="3"/>
        <v>0</v>
      </c>
      <c r="D109" s="91">
        <f t="shared" si="4"/>
        <v>0</v>
      </c>
      <c r="E109" s="84">
        <f t="shared" si="5"/>
        <v>0</v>
      </c>
      <c r="F109" s="43"/>
      <c r="G109" s="82"/>
    </row>
    <row r="110" spans="2:7" ht="15" x14ac:dyDescent="0.2">
      <c r="B110" s="140"/>
      <c r="C110" s="88">
        <f t="shared" si="3"/>
        <v>0</v>
      </c>
      <c r="D110" s="91">
        <f t="shared" si="4"/>
        <v>0</v>
      </c>
      <c r="E110" s="84">
        <f t="shared" si="5"/>
        <v>0</v>
      </c>
      <c r="F110" s="43"/>
      <c r="G110" s="82"/>
    </row>
    <row r="111" spans="2:7" ht="15" x14ac:dyDescent="0.2">
      <c r="B111" s="140"/>
      <c r="C111" s="88">
        <f t="shared" si="3"/>
        <v>0</v>
      </c>
      <c r="D111" s="91">
        <f t="shared" si="4"/>
        <v>0</v>
      </c>
      <c r="E111" s="84">
        <f t="shared" si="5"/>
        <v>0</v>
      </c>
      <c r="F111" s="43"/>
      <c r="G111" s="82"/>
    </row>
    <row r="112" spans="2:7" ht="15" x14ac:dyDescent="0.2">
      <c r="B112" s="140"/>
      <c r="C112" s="88">
        <f t="shared" si="3"/>
        <v>0</v>
      </c>
      <c r="D112" s="91">
        <f t="shared" si="4"/>
        <v>0</v>
      </c>
      <c r="E112" s="84">
        <f t="shared" si="5"/>
        <v>0</v>
      </c>
      <c r="F112" s="43"/>
      <c r="G112" s="82"/>
    </row>
    <row r="113" spans="2:7" ht="15" x14ac:dyDescent="0.2">
      <c r="B113" s="140"/>
      <c r="C113" s="88">
        <f t="shared" si="3"/>
        <v>0</v>
      </c>
      <c r="D113" s="91">
        <f t="shared" si="4"/>
        <v>0</v>
      </c>
      <c r="E113" s="84">
        <f t="shared" si="5"/>
        <v>0</v>
      </c>
      <c r="F113" s="43"/>
      <c r="G113" s="82"/>
    </row>
    <row r="114" spans="2:7" ht="15" x14ac:dyDescent="0.2">
      <c r="B114" s="140"/>
      <c r="C114" s="88">
        <f t="shared" si="3"/>
        <v>0</v>
      </c>
      <c r="D114" s="91">
        <f t="shared" si="4"/>
        <v>0</v>
      </c>
      <c r="E114" s="84">
        <f t="shared" si="5"/>
        <v>0</v>
      </c>
      <c r="F114" s="43"/>
      <c r="G114" s="82"/>
    </row>
    <row r="115" spans="2:7" ht="15" x14ac:dyDescent="0.2">
      <c r="B115" s="140"/>
      <c r="C115" s="88">
        <f t="shared" si="3"/>
        <v>0</v>
      </c>
      <c r="D115" s="91">
        <f t="shared" si="4"/>
        <v>0</v>
      </c>
      <c r="E115" s="84">
        <f t="shared" si="5"/>
        <v>0</v>
      </c>
      <c r="F115" s="43"/>
      <c r="G115" s="82"/>
    </row>
    <row r="116" spans="2:7" ht="15" x14ac:dyDescent="0.2">
      <c r="B116" s="140"/>
      <c r="C116" s="88">
        <f t="shared" si="3"/>
        <v>0</v>
      </c>
      <c r="D116" s="91">
        <f t="shared" si="4"/>
        <v>0</v>
      </c>
      <c r="E116" s="84">
        <f t="shared" si="5"/>
        <v>0</v>
      </c>
      <c r="F116" s="43"/>
      <c r="G116" s="82"/>
    </row>
    <row r="117" spans="2:7" ht="15" x14ac:dyDescent="0.2">
      <c r="B117" s="140"/>
      <c r="C117" s="88">
        <f t="shared" si="3"/>
        <v>0</v>
      </c>
      <c r="D117" s="91">
        <f t="shared" si="4"/>
        <v>0</v>
      </c>
      <c r="E117" s="84">
        <f t="shared" si="5"/>
        <v>0</v>
      </c>
      <c r="F117" s="43"/>
      <c r="G117" s="82"/>
    </row>
    <row r="118" spans="2:7" ht="15" x14ac:dyDescent="0.2">
      <c r="B118" s="140"/>
      <c r="C118" s="88">
        <f t="shared" si="3"/>
        <v>0</v>
      </c>
      <c r="D118" s="91">
        <f t="shared" si="4"/>
        <v>0</v>
      </c>
      <c r="E118" s="84">
        <f t="shared" si="5"/>
        <v>0</v>
      </c>
      <c r="F118" s="43"/>
      <c r="G118" s="82"/>
    </row>
    <row r="119" spans="2:7" ht="15" x14ac:dyDescent="0.2">
      <c r="B119" s="140"/>
      <c r="C119" s="88">
        <f t="shared" si="3"/>
        <v>0</v>
      </c>
      <c r="D119" s="91">
        <f t="shared" si="4"/>
        <v>0</v>
      </c>
      <c r="E119" s="84">
        <f t="shared" si="5"/>
        <v>0</v>
      </c>
      <c r="F119" s="43"/>
      <c r="G119" s="82"/>
    </row>
    <row r="120" spans="2:7" ht="15" x14ac:dyDescent="0.2">
      <c r="B120" s="140"/>
      <c r="C120" s="88">
        <f t="shared" si="3"/>
        <v>0</v>
      </c>
      <c r="D120" s="91">
        <f t="shared" si="4"/>
        <v>0</v>
      </c>
      <c r="E120" s="84">
        <f t="shared" si="5"/>
        <v>0</v>
      </c>
      <c r="F120" s="43"/>
      <c r="G120" s="82"/>
    </row>
    <row r="121" spans="2:7" ht="15" x14ac:dyDescent="0.2">
      <c r="B121" s="140"/>
      <c r="C121" s="88">
        <f t="shared" si="3"/>
        <v>0</v>
      </c>
      <c r="D121" s="91">
        <f t="shared" si="4"/>
        <v>0</v>
      </c>
      <c r="E121" s="84">
        <f t="shared" si="5"/>
        <v>0</v>
      </c>
      <c r="F121" s="43"/>
      <c r="G121" s="82"/>
    </row>
    <row r="122" spans="2:7" ht="15" x14ac:dyDescent="0.2">
      <c r="B122" s="140"/>
      <c r="C122" s="88">
        <f t="shared" si="3"/>
        <v>0</v>
      </c>
      <c r="D122" s="91">
        <f t="shared" si="4"/>
        <v>0</v>
      </c>
      <c r="E122" s="84">
        <f t="shared" si="5"/>
        <v>0</v>
      </c>
      <c r="F122" s="43"/>
      <c r="G122" s="82"/>
    </row>
    <row r="123" spans="2:7" ht="15" x14ac:dyDescent="0.2">
      <c r="B123" s="140"/>
      <c r="C123" s="88">
        <f t="shared" si="3"/>
        <v>0</v>
      </c>
      <c r="D123" s="91">
        <f t="shared" si="4"/>
        <v>0</v>
      </c>
      <c r="E123" s="84">
        <f t="shared" si="5"/>
        <v>0</v>
      </c>
      <c r="F123" s="43"/>
      <c r="G123" s="82"/>
    </row>
    <row r="124" spans="2:7" ht="15" x14ac:dyDescent="0.2">
      <c r="B124" s="140"/>
      <c r="C124" s="88">
        <f t="shared" si="3"/>
        <v>0</v>
      </c>
      <c r="D124" s="91">
        <f t="shared" si="4"/>
        <v>0</v>
      </c>
      <c r="E124" s="84">
        <f t="shared" si="5"/>
        <v>0</v>
      </c>
      <c r="F124" s="43"/>
      <c r="G124" s="82"/>
    </row>
    <row r="125" spans="2:7" ht="15" x14ac:dyDescent="0.2">
      <c r="B125" s="140"/>
      <c r="C125" s="88">
        <f t="shared" si="3"/>
        <v>0</v>
      </c>
      <c r="D125" s="91">
        <f t="shared" si="4"/>
        <v>0</v>
      </c>
      <c r="E125" s="84">
        <f t="shared" si="5"/>
        <v>0</v>
      </c>
      <c r="F125" s="43"/>
      <c r="G125" s="82"/>
    </row>
    <row r="126" spans="2:7" ht="15" x14ac:dyDescent="0.2">
      <c r="B126" s="140"/>
      <c r="C126" s="88">
        <f t="shared" si="3"/>
        <v>0</v>
      </c>
      <c r="D126" s="91">
        <f t="shared" si="4"/>
        <v>0</v>
      </c>
      <c r="E126" s="84">
        <f t="shared" si="5"/>
        <v>0</v>
      </c>
      <c r="F126" s="43"/>
      <c r="G126" s="82"/>
    </row>
    <row r="127" spans="2:7" ht="15" x14ac:dyDescent="0.2">
      <c r="B127" s="140"/>
      <c r="C127" s="88">
        <f t="shared" si="3"/>
        <v>0</v>
      </c>
      <c r="D127" s="91">
        <f t="shared" si="4"/>
        <v>0</v>
      </c>
      <c r="E127" s="84">
        <f t="shared" si="5"/>
        <v>0</v>
      </c>
      <c r="F127" s="43"/>
      <c r="G127" s="82"/>
    </row>
    <row r="128" spans="2:7" ht="15" x14ac:dyDescent="0.2">
      <c r="B128" s="140"/>
      <c r="C128" s="88">
        <f t="shared" si="3"/>
        <v>0</v>
      </c>
      <c r="D128" s="91">
        <f t="shared" si="4"/>
        <v>0</v>
      </c>
      <c r="E128" s="84">
        <f t="shared" si="5"/>
        <v>0</v>
      </c>
      <c r="F128" s="43"/>
      <c r="G128" s="82"/>
    </row>
    <row r="129" spans="2:7" ht="15" x14ac:dyDescent="0.2">
      <c r="B129" s="140"/>
      <c r="C129" s="88">
        <f t="shared" si="3"/>
        <v>0</v>
      </c>
      <c r="D129" s="91">
        <f t="shared" si="4"/>
        <v>0</v>
      </c>
      <c r="E129" s="84">
        <f t="shared" si="5"/>
        <v>0</v>
      </c>
      <c r="F129" s="43"/>
      <c r="G129" s="82"/>
    </row>
    <row r="130" spans="2:7" ht="15" x14ac:dyDescent="0.2">
      <c r="B130" s="140"/>
      <c r="C130" s="88">
        <f t="shared" si="3"/>
        <v>0</v>
      </c>
      <c r="D130" s="91">
        <f t="shared" si="4"/>
        <v>0</v>
      </c>
      <c r="E130" s="84">
        <f t="shared" si="5"/>
        <v>0</v>
      </c>
      <c r="F130" s="43"/>
      <c r="G130" s="82"/>
    </row>
    <row r="131" spans="2:7" ht="15" x14ac:dyDescent="0.2">
      <c r="B131" s="140"/>
      <c r="C131" s="88">
        <f t="shared" si="3"/>
        <v>0</v>
      </c>
      <c r="D131" s="91">
        <f t="shared" si="4"/>
        <v>0</v>
      </c>
      <c r="E131" s="84">
        <f t="shared" si="5"/>
        <v>0</v>
      </c>
      <c r="F131" s="43"/>
      <c r="G131" s="82"/>
    </row>
    <row r="132" spans="2:7" ht="15" x14ac:dyDescent="0.2">
      <c r="B132" s="140"/>
      <c r="C132" s="88">
        <f t="shared" si="3"/>
        <v>0</v>
      </c>
      <c r="D132" s="91">
        <f t="shared" si="4"/>
        <v>0</v>
      </c>
      <c r="E132" s="84">
        <f t="shared" si="5"/>
        <v>0</v>
      </c>
      <c r="F132" s="43"/>
      <c r="G132" s="82"/>
    </row>
    <row r="133" spans="2:7" ht="15" x14ac:dyDescent="0.2">
      <c r="B133" s="140"/>
      <c r="C133" s="88">
        <f t="shared" si="3"/>
        <v>0</v>
      </c>
      <c r="D133" s="91">
        <f t="shared" si="4"/>
        <v>0</v>
      </c>
      <c r="E133" s="84">
        <f t="shared" si="5"/>
        <v>0</v>
      </c>
      <c r="F133" s="43"/>
      <c r="G133" s="82"/>
    </row>
    <row r="134" spans="2:7" ht="15" x14ac:dyDescent="0.2">
      <c r="B134" s="140"/>
      <c r="C134" s="88">
        <f t="shared" si="3"/>
        <v>0</v>
      </c>
      <c r="D134" s="91">
        <f t="shared" si="4"/>
        <v>0</v>
      </c>
      <c r="E134" s="84">
        <f t="shared" si="5"/>
        <v>0</v>
      </c>
      <c r="F134" s="43"/>
      <c r="G134" s="82"/>
    </row>
    <row r="135" spans="2:7" ht="15" x14ac:dyDescent="0.2">
      <c r="B135" s="140"/>
      <c r="C135" s="88">
        <f t="shared" si="3"/>
        <v>0</v>
      </c>
      <c r="D135" s="91">
        <f t="shared" si="4"/>
        <v>0</v>
      </c>
      <c r="E135" s="84">
        <f t="shared" si="5"/>
        <v>0</v>
      </c>
      <c r="F135" s="43"/>
      <c r="G135" s="82"/>
    </row>
    <row r="136" spans="2:7" ht="15" x14ac:dyDescent="0.2">
      <c r="B136" s="140"/>
      <c r="C136" s="88">
        <f t="shared" si="3"/>
        <v>0</v>
      </c>
      <c r="D136" s="91">
        <f t="shared" si="4"/>
        <v>0</v>
      </c>
      <c r="E136" s="84">
        <f t="shared" si="5"/>
        <v>0</v>
      </c>
      <c r="F136" s="43"/>
      <c r="G136" s="82"/>
    </row>
    <row r="137" spans="2:7" ht="15" x14ac:dyDescent="0.2">
      <c r="B137" s="140"/>
      <c r="C137" s="88">
        <f t="shared" si="3"/>
        <v>0</v>
      </c>
      <c r="D137" s="91">
        <f t="shared" si="4"/>
        <v>0</v>
      </c>
      <c r="E137" s="84">
        <f t="shared" si="5"/>
        <v>0</v>
      </c>
      <c r="F137" s="43"/>
      <c r="G137" s="82"/>
    </row>
    <row r="138" spans="2:7" ht="15" x14ac:dyDescent="0.2">
      <c r="B138" s="140"/>
      <c r="C138" s="88">
        <f t="shared" si="3"/>
        <v>0</v>
      </c>
      <c r="D138" s="91">
        <f t="shared" si="4"/>
        <v>0</v>
      </c>
      <c r="E138" s="84">
        <f t="shared" si="5"/>
        <v>0</v>
      </c>
      <c r="F138" s="43"/>
      <c r="G138" s="82"/>
    </row>
    <row r="139" spans="2:7" ht="15" x14ac:dyDescent="0.2">
      <c r="B139" s="140"/>
      <c r="C139" s="88">
        <f t="shared" ref="C139:C202" si="6">IF(($E138&gt;$F$8),$F$8,($E138+($E138*$F$7)/12))</f>
        <v>0</v>
      </c>
      <c r="D139" s="91">
        <f t="shared" ref="D139:D202" si="7">IF(($E138&gt;0),$D138-1,0)</f>
        <v>0</v>
      </c>
      <c r="E139" s="84">
        <f t="shared" ref="E139:E202" si="8">$E138+(($E138*$F$7)/12)-$C139</f>
        <v>0</v>
      </c>
      <c r="F139" s="43"/>
      <c r="G139" s="82"/>
    </row>
    <row r="140" spans="2:7" ht="15" x14ac:dyDescent="0.2">
      <c r="B140" s="140"/>
      <c r="C140" s="88">
        <f t="shared" si="6"/>
        <v>0</v>
      </c>
      <c r="D140" s="91">
        <f t="shared" si="7"/>
        <v>0</v>
      </c>
      <c r="E140" s="84">
        <f t="shared" si="8"/>
        <v>0</v>
      </c>
      <c r="F140" s="43"/>
      <c r="G140" s="82"/>
    </row>
    <row r="141" spans="2:7" ht="15" x14ac:dyDescent="0.2">
      <c r="B141" s="140"/>
      <c r="C141" s="88">
        <f t="shared" si="6"/>
        <v>0</v>
      </c>
      <c r="D141" s="91">
        <f t="shared" si="7"/>
        <v>0</v>
      </c>
      <c r="E141" s="84">
        <f t="shared" si="8"/>
        <v>0</v>
      </c>
      <c r="F141" s="43"/>
      <c r="G141" s="82"/>
    </row>
    <row r="142" spans="2:7" ht="15" x14ac:dyDescent="0.2">
      <c r="B142" s="140"/>
      <c r="C142" s="88">
        <f t="shared" si="6"/>
        <v>0</v>
      </c>
      <c r="D142" s="91">
        <f t="shared" si="7"/>
        <v>0</v>
      </c>
      <c r="E142" s="84">
        <f t="shared" si="8"/>
        <v>0</v>
      </c>
      <c r="F142" s="43"/>
      <c r="G142" s="82"/>
    </row>
    <row r="143" spans="2:7" ht="15" x14ac:dyDescent="0.2">
      <c r="B143" s="140"/>
      <c r="C143" s="88">
        <f t="shared" si="6"/>
        <v>0</v>
      </c>
      <c r="D143" s="91">
        <f t="shared" si="7"/>
        <v>0</v>
      </c>
      <c r="E143" s="84">
        <f t="shared" si="8"/>
        <v>0</v>
      </c>
      <c r="F143" s="43"/>
      <c r="G143" s="82"/>
    </row>
    <row r="144" spans="2:7" ht="15" x14ac:dyDescent="0.2">
      <c r="B144" s="140"/>
      <c r="C144" s="88">
        <f t="shared" si="6"/>
        <v>0</v>
      </c>
      <c r="D144" s="91">
        <f t="shared" si="7"/>
        <v>0</v>
      </c>
      <c r="E144" s="84">
        <f t="shared" si="8"/>
        <v>0</v>
      </c>
      <c r="F144" s="43"/>
      <c r="G144" s="82"/>
    </row>
    <row r="145" spans="2:7" ht="15" x14ac:dyDescent="0.2">
      <c r="B145" s="140"/>
      <c r="C145" s="88">
        <f t="shared" si="6"/>
        <v>0</v>
      </c>
      <c r="D145" s="91">
        <f t="shared" si="7"/>
        <v>0</v>
      </c>
      <c r="E145" s="84">
        <f t="shared" si="8"/>
        <v>0</v>
      </c>
      <c r="F145" s="43"/>
      <c r="G145" s="82"/>
    </row>
    <row r="146" spans="2:7" ht="15" x14ac:dyDescent="0.2">
      <c r="B146" s="140"/>
      <c r="C146" s="88">
        <f t="shared" si="6"/>
        <v>0</v>
      </c>
      <c r="D146" s="91">
        <f t="shared" si="7"/>
        <v>0</v>
      </c>
      <c r="E146" s="84">
        <f t="shared" si="8"/>
        <v>0</v>
      </c>
      <c r="F146" s="43"/>
      <c r="G146" s="82"/>
    </row>
    <row r="147" spans="2:7" ht="15" x14ac:dyDescent="0.2">
      <c r="B147" s="140"/>
      <c r="C147" s="88">
        <f t="shared" si="6"/>
        <v>0</v>
      </c>
      <c r="D147" s="91">
        <f t="shared" si="7"/>
        <v>0</v>
      </c>
      <c r="E147" s="84">
        <f t="shared" si="8"/>
        <v>0</v>
      </c>
      <c r="F147" s="43"/>
      <c r="G147" s="82"/>
    </row>
    <row r="148" spans="2:7" ht="15" x14ac:dyDescent="0.2">
      <c r="B148" s="140"/>
      <c r="C148" s="88">
        <f t="shared" si="6"/>
        <v>0</v>
      </c>
      <c r="D148" s="91">
        <f t="shared" si="7"/>
        <v>0</v>
      </c>
      <c r="E148" s="84">
        <f t="shared" si="8"/>
        <v>0</v>
      </c>
      <c r="F148" s="43"/>
      <c r="G148" s="82"/>
    </row>
    <row r="149" spans="2:7" ht="15" x14ac:dyDescent="0.2">
      <c r="B149" s="140"/>
      <c r="C149" s="88">
        <f t="shared" si="6"/>
        <v>0</v>
      </c>
      <c r="D149" s="91">
        <f t="shared" si="7"/>
        <v>0</v>
      </c>
      <c r="E149" s="84">
        <f t="shared" si="8"/>
        <v>0</v>
      </c>
      <c r="F149" s="43"/>
      <c r="G149" s="82"/>
    </row>
    <row r="150" spans="2:7" ht="15" x14ac:dyDescent="0.2">
      <c r="B150" s="140"/>
      <c r="C150" s="88">
        <f t="shared" si="6"/>
        <v>0</v>
      </c>
      <c r="D150" s="91">
        <f t="shared" si="7"/>
        <v>0</v>
      </c>
      <c r="E150" s="84">
        <f t="shared" si="8"/>
        <v>0</v>
      </c>
      <c r="F150" s="43"/>
      <c r="G150" s="82"/>
    </row>
    <row r="151" spans="2:7" ht="15" x14ac:dyDescent="0.2">
      <c r="B151" s="140"/>
      <c r="C151" s="88">
        <f t="shared" si="6"/>
        <v>0</v>
      </c>
      <c r="D151" s="91">
        <f t="shared" si="7"/>
        <v>0</v>
      </c>
      <c r="E151" s="84">
        <f t="shared" si="8"/>
        <v>0</v>
      </c>
      <c r="F151" s="43"/>
      <c r="G151" s="82"/>
    </row>
    <row r="152" spans="2:7" ht="15" x14ac:dyDescent="0.2">
      <c r="B152" s="140"/>
      <c r="C152" s="88">
        <f t="shared" si="6"/>
        <v>0</v>
      </c>
      <c r="D152" s="91">
        <f t="shared" si="7"/>
        <v>0</v>
      </c>
      <c r="E152" s="84">
        <f t="shared" si="8"/>
        <v>0</v>
      </c>
      <c r="F152" s="43"/>
      <c r="G152" s="82"/>
    </row>
    <row r="153" spans="2:7" ht="15" x14ac:dyDescent="0.2">
      <c r="B153" s="140"/>
      <c r="C153" s="88">
        <f t="shared" si="6"/>
        <v>0</v>
      </c>
      <c r="D153" s="91">
        <f t="shared" si="7"/>
        <v>0</v>
      </c>
      <c r="E153" s="84">
        <f t="shared" si="8"/>
        <v>0</v>
      </c>
      <c r="F153" s="43"/>
      <c r="G153" s="82"/>
    </row>
    <row r="154" spans="2:7" ht="15" x14ac:dyDescent="0.2">
      <c r="B154" s="140"/>
      <c r="C154" s="88">
        <f t="shared" si="6"/>
        <v>0</v>
      </c>
      <c r="D154" s="91">
        <f t="shared" si="7"/>
        <v>0</v>
      </c>
      <c r="E154" s="84">
        <f t="shared" si="8"/>
        <v>0</v>
      </c>
      <c r="F154" s="43"/>
      <c r="G154" s="82"/>
    </row>
    <row r="155" spans="2:7" ht="15" x14ac:dyDescent="0.2">
      <c r="B155" s="140"/>
      <c r="C155" s="88">
        <f t="shared" si="6"/>
        <v>0</v>
      </c>
      <c r="D155" s="91">
        <f t="shared" si="7"/>
        <v>0</v>
      </c>
      <c r="E155" s="84">
        <f t="shared" si="8"/>
        <v>0</v>
      </c>
      <c r="F155" s="43"/>
      <c r="G155" s="82"/>
    </row>
    <row r="156" spans="2:7" ht="15" x14ac:dyDescent="0.2">
      <c r="B156" s="140"/>
      <c r="C156" s="88">
        <f t="shared" si="6"/>
        <v>0</v>
      </c>
      <c r="D156" s="91">
        <f t="shared" si="7"/>
        <v>0</v>
      </c>
      <c r="E156" s="84">
        <f t="shared" si="8"/>
        <v>0</v>
      </c>
      <c r="F156" s="43"/>
      <c r="G156" s="82"/>
    </row>
    <row r="157" spans="2:7" ht="15" x14ac:dyDescent="0.2">
      <c r="B157" s="140"/>
      <c r="C157" s="88">
        <f t="shared" si="6"/>
        <v>0</v>
      </c>
      <c r="D157" s="91">
        <f t="shared" si="7"/>
        <v>0</v>
      </c>
      <c r="E157" s="84">
        <f t="shared" si="8"/>
        <v>0</v>
      </c>
      <c r="F157" s="43"/>
      <c r="G157" s="82"/>
    </row>
    <row r="158" spans="2:7" ht="15" x14ac:dyDescent="0.2">
      <c r="B158" s="140"/>
      <c r="C158" s="88">
        <f t="shared" si="6"/>
        <v>0</v>
      </c>
      <c r="D158" s="91">
        <f t="shared" si="7"/>
        <v>0</v>
      </c>
      <c r="E158" s="84">
        <f t="shared" si="8"/>
        <v>0</v>
      </c>
      <c r="F158" s="43"/>
      <c r="G158" s="82"/>
    </row>
    <row r="159" spans="2:7" ht="15" x14ac:dyDescent="0.2">
      <c r="B159" s="140"/>
      <c r="C159" s="88">
        <f t="shared" si="6"/>
        <v>0</v>
      </c>
      <c r="D159" s="91">
        <f t="shared" si="7"/>
        <v>0</v>
      </c>
      <c r="E159" s="84">
        <f t="shared" si="8"/>
        <v>0</v>
      </c>
      <c r="F159" s="43"/>
      <c r="G159" s="82"/>
    </row>
    <row r="160" spans="2:7" ht="15" x14ac:dyDescent="0.2">
      <c r="B160" s="140"/>
      <c r="C160" s="88">
        <f t="shared" si="6"/>
        <v>0</v>
      </c>
      <c r="D160" s="91">
        <f t="shared" si="7"/>
        <v>0</v>
      </c>
      <c r="E160" s="84">
        <f t="shared" si="8"/>
        <v>0</v>
      </c>
      <c r="F160" s="43"/>
      <c r="G160" s="82"/>
    </row>
    <row r="161" spans="2:7" ht="15" x14ac:dyDescent="0.2">
      <c r="B161" s="140"/>
      <c r="C161" s="88">
        <f t="shared" si="6"/>
        <v>0</v>
      </c>
      <c r="D161" s="91">
        <f t="shared" si="7"/>
        <v>0</v>
      </c>
      <c r="E161" s="84">
        <f t="shared" si="8"/>
        <v>0</v>
      </c>
      <c r="F161" s="43"/>
      <c r="G161" s="82"/>
    </row>
    <row r="162" spans="2:7" ht="15" x14ac:dyDescent="0.2">
      <c r="B162" s="140"/>
      <c r="C162" s="88">
        <f t="shared" si="6"/>
        <v>0</v>
      </c>
      <c r="D162" s="91">
        <f t="shared" si="7"/>
        <v>0</v>
      </c>
      <c r="E162" s="84">
        <f t="shared" si="8"/>
        <v>0</v>
      </c>
      <c r="F162" s="43"/>
      <c r="G162" s="82"/>
    </row>
    <row r="163" spans="2:7" ht="15" x14ac:dyDescent="0.2">
      <c r="B163" s="140"/>
      <c r="C163" s="88">
        <f t="shared" si="6"/>
        <v>0</v>
      </c>
      <c r="D163" s="91">
        <f t="shared" si="7"/>
        <v>0</v>
      </c>
      <c r="E163" s="84">
        <f t="shared" si="8"/>
        <v>0</v>
      </c>
      <c r="F163" s="43"/>
      <c r="G163" s="82"/>
    </row>
    <row r="164" spans="2:7" ht="15" x14ac:dyDescent="0.2">
      <c r="B164" s="140"/>
      <c r="C164" s="88">
        <f t="shared" si="6"/>
        <v>0</v>
      </c>
      <c r="D164" s="91">
        <f t="shared" si="7"/>
        <v>0</v>
      </c>
      <c r="E164" s="84">
        <f t="shared" si="8"/>
        <v>0</v>
      </c>
      <c r="F164" s="43"/>
      <c r="G164" s="82"/>
    </row>
    <row r="165" spans="2:7" ht="15" x14ac:dyDescent="0.2">
      <c r="B165" s="140"/>
      <c r="C165" s="88">
        <f t="shared" si="6"/>
        <v>0</v>
      </c>
      <c r="D165" s="91">
        <f t="shared" si="7"/>
        <v>0</v>
      </c>
      <c r="E165" s="84">
        <f t="shared" si="8"/>
        <v>0</v>
      </c>
      <c r="F165" s="43"/>
      <c r="G165" s="82"/>
    </row>
    <row r="166" spans="2:7" ht="15" x14ac:dyDescent="0.2">
      <c r="B166" s="140"/>
      <c r="C166" s="88">
        <f t="shared" si="6"/>
        <v>0</v>
      </c>
      <c r="D166" s="91">
        <f t="shared" si="7"/>
        <v>0</v>
      </c>
      <c r="E166" s="84">
        <f t="shared" si="8"/>
        <v>0</v>
      </c>
      <c r="F166" s="43"/>
      <c r="G166" s="82"/>
    </row>
    <row r="167" spans="2:7" ht="15" x14ac:dyDescent="0.2">
      <c r="B167" s="140"/>
      <c r="C167" s="88">
        <f t="shared" si="6"/>
        <v>0</v>
      </c>
      <c r="D167" s="91">
        <f t="shared" si="7"/>
        <v>0</v>
      </c>
      <c r="E167" s="84">
        <f t="shared" si="8"/>
        <v>0</v>
      </c>
      <c r="F167" s="43"/>
      <c r="G167" s="82"/>
    </row>
    <row r="168" spans="2:7" ht="15" x14ac:dyDescent="0.2">
      <c r="B168" s="140"/>
      <c r="C168" s="88">
        <f t="shared" si="6"/>
        <v>0</v>
      </c>
      <c r="D168" s="91">
        <f t="shared" si="7"/>
        <v>0</v>
      </c>
      <c r="E168" s="84">
        <f t="shared" si="8"/>
        <v>0</v>
      </c>
      <c r="F168" s="43"/>
      <c r="G168" s="82"/>
    </row>
    <row r="169" spans="2:7" ht="15" x14ac:dyDescent="0.2">
      <c r="B169" s="140"/>
      <c r="C169" s="88">
        <f t="shared" si="6"/>
        <v>0</v>
      </c>
      <c r="D169" s="91">
        <f t="shared" si="7"/>
        <v>0</v>
      </c>
      <c r="E169" s="84">
        <f t="shared" si="8"/>
        <v>0</v>
      </c>
      <c r="F169" s="43"/>
      <c r="G169" s="82"/>
    </row>
    <row r="170" spans="2:7" ht="15" x14ac:dyDescent="0.2">
      <c r="B170" s="140"/>
      <c r="C170" s="88">
        <f t="shared" si="6"/>
        <v>0</v>
      </c>
      <c r="D170" s="91">
        <f t="shared" si="7"/>
        <v>0</v>
      </c>
      <c r="E170" s="84">
        <f t="shared" si="8"/>
        <v>0</v>
      </c>
      <c r="F170" s="43"/>
      <c r="G170" s="82"/>
    </row>
    <row r="171" spans="2:7" ht="15" x14ac:dyDescent="0.2">
      <c r="B171" s="140"/>
      <c r="C171" s="88">
        <f t="shared" si="6"/>
        <v>0</v>
      </c>
      <c r="D171" s="91">
        <f t="shared" si="7"/>
        <v>0</v>
      </c>
      <c r="E171" s="84">
        <f t="shared" si="8"/>
        <v>0</v>
      </c>
      <c r="F171" s="43"/>
      <c r="G171" s="82"/>
    </row>
    <row r="172" spans="2:7" ht="15" x14ac:dyDescent="0.2">
      <c r="B172" s="140"/>
      <c r="C172" s="88">
        <f t="shared" si="6"/>
        <v>0</v>
      </c>
      <c r="D172" s="91">
        <f t="shared" si="7"/>
        <v>0</v>
      </c>
      <c r="E172" s="84">
        <f t="shared" si="8"/>
        <v>0</v>
      </c>
      <c r="F172" s="43"/>
      <c r="G172" s="82"/>
    </row>
    <row r="173" spans="2:7" ht="15" x14ac:dyDescent="0.2">
      <c r="B173" s="140"/>
      <c r="C173" s="88">
        <f t="shared" si="6"/>
        <v>0</v>
      </c>
      <c r="D173" s="91">
        <f t="shared" si="7"/>
        <v>0</v>
      </c>
      <c r="E173" s="84">
        <f t="shared" si="8"/>
        <v>0</v>
      </c>
      <c r="F173" s="43"/>
      <c r="G173" s="82"/>
    </row>
    <row r="174" spans="2:7" ht="15" x14ac:dyDescent="0.2">
      <c r="B174" s="140"/>
      <c r="C174" s="88">
        <f t="shared" si="6"/>
        <v>0</v>
      </c>
      <c r="D174" s="91">
        <f t="shared" si="7"/>
        <v>0</v>
      </c>
      <c r="E174" s="84">
        <f t="shared" si="8"/>
        <v>0</v>
      </c>
      <c r="F174" s="43"/>
      <c r="G174" s="82"/>
    </row>
    <row r="175" spans="2:7" ht="15" x14ac:dyDescent="0.2">
      <c r="B175" s="140"/>
      <c r="C175" s="88">
        <f t="shared" si="6"/>
        <v>0</v>
      </c>
      <c r="D175" s="91">
        <f t="shared" si="7"/>
        <v>0</v>
      </c>
      <c r="E175" s="84">
        <f t="shared" si="8"/>
        <v>0</v>
      </c>
      <c r="F175" s="43"/>
      <c r="G175" s="82"/>
    </row>
    <row r="176" spans="2:7" ht="15" x14ac:dyDescent="0.2">
      <c r="B176" s="140"/>
      <c r="C176" s="88">
        <f t="shared" si="6"/>
        <v>0</v>
      </c>
      <c r="D176" s="91">
        <f t="shared" si="7"/>
        <v>0</v>
      </c>
      <c r="E176" s="84">
        <f t="shared" si="8"/>
        <v>0</v>
      </c>
      <c r="F176" s="43"/>
      <c r="G176" s="82"/>
    </row>
    <row r="177" spans="2:7" ht="15" x14ac:dyDescent="0.2">
      <c r="B177" s="140"/>
      <c r="C177" s="88">
        <f t="shared" si="6"/>
        <v>0</v>
      </c>
      <c r="D177" s="91">
        <f t="shared" si="7"/>
        <v>0</v>
      </c>
      <c r="E177" s="84">
        <f t="shared" si="8"/>
        <v>0</v>
      </c>
      <c r="F177" s="43"/>
      <c r="G177" s="82"/>
    </row>
    <row r="178" spans="2:7" ht="15" x14ac:dyDescent="0.2">
      <c r="B178" s="140"/>
      <c r="C178" s="88">
        <f t="shared" si="6"/>
        <v>0</v>
      </c>
      <c r="D178" s="91">
        <f t="shared" si="7"/>
        <v>0</v>
      </c>
      <c r="E178" s="84">
        <f t="shared" si="8"/>
        <v>0</v>
      </c>
      <c r="F178" s="43"/>
      <c r="G178" s="82"/>
    </row>
    <row r="179" spans="2:7" ht="15" x14ac:dyDescent="0.2">
      <c r="B179" s="140"/>
      <c r="C179" s="88">
        <f t="shared" si="6"/>
        <v>0</v>
      </c>
      <c r="D179" s="91">
        <f t="shared" si="7"/>
        <v>0</v>
      </c>
      <c r="E179" s="84">
        <f t="shared" si="8"/>
        <v>0</v>
      </c>
      <c r="F179" s="43"/>
      <c r="G179" s="82"/>
    </row>
    <row r="180" spans="2:7" ht="15" x14ac:dyDescent="0.2">
      <c r="B180" s="140"/>
      <c r="C180" s="88">
        <f t="shared" si="6"/>
        <v>0</v>
      </c>
      <c r="D180" s="91">
        <f t="shared" si="7"/>
        <v>0</v>
      </c>
      <c r="E180" s="84">
        <f t="shared" si="8"/>
        <v>0</v>
      </c>
      <c r="F180" s="43"/>
      <c r="G180" s="82"/>
    </row>
    <row r="181" spans="2:7" ht="15" x14ac:dyDescent="0.2">
      <c r="B181" s="140"/>
      <c r="C181" s="88">
        <f t="shared" si="6"/>
        <v>0</v>
      </c>
      <c r="D181" s="91">
        <f t="shared" si="7"/>
        <v>0</v>
      </c>
      <c r="E181" s="84">
        <f t="shared" si="8"/>
        <v>0</v>
      </c>
      <c r="F181" s="43"/>
      <c r="G181" s="82"/>
    </row>
    <row r="182" spans="2:7" ht="15" x14ac:dyDescent="0.2">
      <c r="B182" s="140"/>
      <c r="C182" s="88">
        <f t="shared" si="6"/>
        <v>0</v>
      </c>
      <c r="D182" s="91">
        <f t="shared" si="7"/>
        <v>0</v>
      </c>
      <c r="E182" s="84">
        <f t="shared" si="8"/>
        <v>0</v>
      </c>
      <c r="F182" s="43"/>
      <c r="G182" s="82"/>
    </row>
    <row r="183" spans="2:7" ht="15" x14ac:dyDescent="0.2">
      <c r="B183" s="140"/>
      <c r="C183" s="88">
        <f t="shared" si="6"/>
        <v>0</v>
      </c>
      <c r="D183" s="91">
        <f t="shared" si="7"/>
        <v>0</v>
      </c>
      <c r="E183" s="84">
        <f t="shared" si="8"/>
        <v>0</v>
      </c>
      <c r="F183" s="43"/>
      <c r="G183" s="82"/>
    </row>
    <row r="184" spans="2:7" ht="15" x14ac:dyDescent="0.2">
      <c r="B184" s="140"/>
      <c r="C184" s="88">
        <f t="shared" si="6"/>
        <v>0</v>
      </c>
      <c r="D184" s="91">
        <f t="shared" si="7"/>
        <v>0</v>
      </c>
      <c r="E184" s="84">
        <f t="shared" si="8"/>
        <v>0</v>
      </c>
      <c r="F184" s="43"/>
      <c r="G184" s="82"/>
    </row>
    <row r="185" spans="2:7" ht="15" x14ac:dyDescent="0.2">
      <c r="B185" s="140"/>
      <c r="C185" s="88">
        <f t="shared" si="6"/>
        <v>0</v>
      </c>
      <c r="D185" s="91">
        <f t="shared" si="7"/>
        <v>0</v>
      </c>
      <c r="E185" s="84">
        <f t="shared" si="8"/>
        <v>0</v>
      </c>
      <c r="F185" s="43"/>
      <c r="G185" s="82"/>
    </row>
    <row r="186" spans="2:7" ht="15" x14ac:dyDescent="0.2">
      <c r="B186" s="140"/>
      <c r="C186" s="88">
        <f t="shared" si="6"/>
        <v>0</v>
      </c>
      <c r="D186" s="91">
        <f t="shared" si="7"/>
        <v>0</v>
      </c>
      <c r="E186" s="84">
        <f t="shared" si="8"/>
        <v>0</v>
      </c>
      <c r="F186" s="43"/>
      <c r="G186" s="82"/>
    </row>
    <row r="187" spans="2:7" ht="15" x14ac:dyDescent="0.2">
      <c r="B187" s="140"/>
      <c r="C187" s="88">
        <f t="shared" si="6"/>
        <v>0</v>
      </c>
      <c r="D187" s="91">
        <f t="shared" si="7"/>
        <v>0</v>
      </c>
      <c r="E187" s="84">
        <f t="shared" si="8"/>
        <v>0</v>
      </c>
      <c r="F187" s="43"/>
      <c r="G187" s="82"/>
    </row>
    <row r="188" spans="2:7" ht="15" x14ac:dyDescent="0.2">
      <c r="B188" s="140"/>
      <c r="C188" s="88">
        <f t="shared" si="6"/>
        <v>0</v>
      </c>
      <c r="D188" s="91">
        <f t="shared" si="7"/>
        <v>0</v>
      </c>
      <c r="E188" s="84">
        <f t="shared" si="8"/>
        <v>0</v>
      </c>
      <c r="F188" s="43"/>
      <c r="G188" s="82"/>
    </row>
    <row r="189" spans="2:7" ht="15" x14ac:dyDescent="0.2">
      <c r="B189" s="140"/>
      <c r="C189" s="88">
        <f t="shared" si="6"/>
        <v>0</v>
      </c>
      <c r="D189" s="91">
        <f t="shared" si="7"/>
        <v>0</v>
      </c>
      <c r="E189" s="84">
        <f t="shared" si="8"/>
        <v>0</v>
      </c>
      <c r="F189" s="43"/>
      <c r="G189" s="82"/>
    </row>
    <row r="190" spans="2:7" ht="15" x14ac:dyDescent="0.2">
      <c r="B190" s="140"/>
      <c r="C190" s="88">
        <f t="shared" si="6"/>
        <v>0</v>
      </c>
      <c r="D190" s="91">
        <f t="shared" si="7"/>
        <v>0</v>
      </c>
      <c r="E190" s="84">
        <f t="shared" si="8"/>
        <v>0</v>
      </c>
      <c r="F190" s="43"/>
      <c r="G190" s="82"/>
    </row>
    <row r="191" spans="2:7" ht="15" x14ac:dyDescent="0.2">
      <c r="B191" s="140"/>
      <c r="C191" s="88">
        <f t="shared" si="6"/>
        <v>0</v>
      </c>
      <c r="D191" s="91">
        <f t="shared" si="7"/>
        <v>0</v>
      </c>
      <c r="E191" s="84">
        <f t="shared" si="8"/>
        <v>0</v>
      </c>
      <c r="F191" s="43"/>
      <c r="G191" s="82"/>
    </row>
    <row r="192" spans="2:7" ht="15" x14ac:dyDescent="0.2">
      <c r="B192" s="140"/>
      <c r="C192" s="88">
        <f t="shared" si="6"/>
        <v>0</v>
      </c>
      <c r="D192" s="91">
        <f t="shared" si="7"/>
        <v>0</v>
      </c>
      <c r="E192" s="84">
        <f t="shared" si="8"/>
        <v>0</v>
      </c>
      <c r="F192" s="43"/>
      <c r="G192" s="82"/>
    </row>
    <row r="193" spans="2:7" ht="15" x14ac:dyDescent="0.2">
      <c r="B193" s="140"/>
      <c r="C193" s="88">
        <f t="shared" si="6"/>
        <v>0</v>
      </c>
      <c r="D193" s="91">
        <f t="shared" si="7"/>
        <v>0</v>
      </c>
      <c r="E193" s="84">
        <f t="shared" si="8"/>
        <v>0</v>
      </c>
      <c r="F193" s="43"/>
      <c r="G193" s="82"/>
    </row>
    <row r="194" spans="2:7" ht="15" x14ac:dyDescent="0.2">
      <c r="B194" s="140"/>
      <c r="C194" s="88">
        <f t="shared" si="6"/>
        <v>0</v>
      </c>
      <c r="D194" s="91">
        <f t="shared" si="7"/>
        <v>0</v>
      </c>
      <c r="E194" s="84">
        <f t="shared" si="8"/>
        <v>0</v>
      </c>
      <c r="F194" s="43"/>
      <c r="G194" s="82"/>
    </row>
    <row r="195" spans="2:7" ht="15" x14ac:dyDescent="0.2">
      <c r="B195" s="140"/>
      <c r="C195" s="88">
        <f t="shared" si="6"/>
        <v>0</v>
      </c>
      <c r="D195" s="91">
        <f t="shared" si="7"/>
        <v>0</v>
      </c>
      <c r="E195" s="84">
        <f t="shared" si="8"/>
        <v>0</v>
      </c>
      <c r="F195" s="43"/>
      <c r="G195" s="82"/>
    </row>
    <row r="196" spans="2:7" ht="15" x14ac:dyDescent="0.2">
      <c r="B196" s="140"/>
      <c r="C196" s="88">
        <f t="shared" si="6"/>
        <v>0</v>
      </c>
      <c r="D196" s="91">
        <f t="shared" si="7"/>
        <v>0</v>
      </c>
      <c r="E196" s="84">
        <f t="shared" si="8"/>
        <v>0</v>
      </c>
      <c r="F196" s="43"/>
      <c r="G196" s="82"/>
    </row>
    <row r="197" spans="2:7" ht="15" x14ac:dyDescent="0.2">
      <c r="B197" s="140"/>
      <c r="C197" s="88">
        <f t="shared" si="6"/>
        <v>0</v>
      </c>
      <c r="D197" s="91">
        <f t="shared" si="7"/>
        <v>0</v>
      </c>
      <c r="E197" s="84">
        <f t="shared" si="8"/>
        <v>0</v>
      </c>
      <c r="F197" s="43"/>
      <c r="G197" s="82"/>
    </row>
    <row r="198" spans="2:7" ht="15" x14ac:dyDescent="0.2">
      <c r="B198" s="140"/>
      <c r="C198" s="88">
        <f t="shared" si="6"/>
        <v>0</v>
      </c>
      <c r="D198" s="91">
        <f t="shared" si="7"/>
        <v>0</v>
      </c>
      <c r="E198" s="84">
        <f t="shared" si="8"/>
        <v>0</v>
      </c>
      <c r="F198" s="43"/>
      <c r="G198" s="82"/>
    </row>
    <row r="199" spans="2:7" ht="15" x14ac:dyDescent="0.2">
      <c r="B199" s="140"/>
      <c r="C199" s="88">
        <f t="shared" si="6"/>
        <v>0</v>
      </c>
      <c r="D199" s="91">
        <f t="shared" si="7"/>
        <v>0</v>
      </c>
      <c r="E199" s="84">
        <f t="shared" si="8"/>
        <v>0</v>
      </c>
      <c r="F199" s="43"/>
      <c r="G199" s="82"/>
    </row>
    <row r="200" spans="2:7" ht="15" x14ac:dyDescent="0.2">
      <c r="B200" s="140"/>
      <c r="C200" s="88">
        <f t="shared" si="6"/>
        <v>0</v>
      </c>
      <c r="D200" s="91">
        <f t="shared" si="7"/>
        <v>0</v>
      </c>
      <c r="E200" s="84">
        <f t="shared" si="8"/>
        <v>0</v>
      </c>
      <c r="F200" s="43"/>
      <c r="G200" s="82"/>
    </row>
    <row r="201" spans="2:7" ht="15" x14ac:dyDescent="0.2">
      <c r="B201" s="140"/>
      <c r="C201" s="88">
        <f t="shared" si="6"/>
        <v>0</v>
      </c>
      <c r="D201" s="91">
        <f t="shared" si="7"/>
        <v>0</v>
      </c>
      <c r="E201" s="84">
        <f t="shared" si="8"/>
        <v>0</v>
      </c>
      <c r="F201" s="43"/>
      <c r="G201" s="82"/>
    </row>
    <row r="202" spans="2:7" ht="15" x14ac:dyDescent="0.2">
      <c r="B202" s="140"/>
      <c r="C202" s="88">
        <f t="shared" si="6"/>
        <v>0</v>
      </c>
      <c r="D202" s="91">
        <f t="shared" si="7"/>
        <v>0</v>
      </c>
      <c r="E202" s="84">
        <f t="shared" si="8"/>
        <v>0</v>
      </c>
      <c r="F202" s="43"/>
      <c r="G202" s="82"/>
    </row>
    <row r="203" spans="2:7" ht="15" x14ac:dyDescent="0.2">
      <c r="B203" s="140"/>
      <c r="C203" s="88">
        <f t="shared" ref="C203:C266" si="9">IF(($E202&gt;$F$8),$F$8,($E202+($E202*$F$7)/12))</f>
        <v>0</v>
      </c>
      <c r="D203" s="91">
        <f t="shared" ref="D203:D266" si="10">IF(($E202&gt;0),$D202-1,0)</f>
        <v>0</v>
      </c>
      <c r="E203" s="84">
        <f t="shared" ref="E203:E266" si="11">$E202+(($E202*$F$7)/12)-$C203</f>
        <v>0</v>
      </c>
      <c r="F203" s="43"/>
      <c r="G203" s="82"/>
    </row>
    <row r="204" spans="2:7" ht="15" x14ac:dyDescent="0.2">
      <c r="B204" s="140"/>
      <c r="C204" s="88">
        <f t="shared" si="9"/>
        <v>0</v>
      </c>
      <c r="D204" s="91">
        <f t="shared" si="10"/>
        <v>0</v>
      </c>
      <c r="E204" s="84">
        <f t="shared" si="11"/>
        <v>0</v>
      </c>
      <c r="F204" s="43"/>
      <c r="G204" s="82"/>
    </row>
    <row r="205" spans="2:7" ht="15" x14ac:dyDescent="0.2">
      <c r="B205" s="140"/>
      <c r="C205" s="88">
        <f t="shared" si="9"/>
        <v>0</v>
      </c>
      <c r="D205" s="91">
        <f t="shared" si="10"/>
        <v>0</v>
      </c>
      <c r="E205" s="84">
        <f t="shared" si="11"/>
        <v>0</v>
      </c>
      <c r="F205" s="43"/>
      <c r="G205" s="82"/>
    </row>
    <row r="206" spans="2:7" ht="15" x14ac:dyDescent="0.2">
      <c r="B206" s="140"/>
      <c r="C206" s="88">
        <f t="shared" si="9"/>
        <v>0</v>
      </c>
      <c r="D206" s="91">
        <f t="shared" si="10"/>
        <v>0</v>
      </c>
      <c r="E206" s="84">
        <f t="shared" si="11"/>
        <v>0</v>
      </c>
      <c r="F206" s="43"/>
      <c r="G206" s="82"/>
    </row>
    <row r="207" spans="2:7" ht="15" x14ac:dyDescent="0.2">
      <c r="B207" s="140"/>
      <c r="C207" s="88">
        <f t="shared" si="9"/>
        <v>0</v>
      </c>
      <c r="D207" s="91">
        <f t="shared" si="10"/>
        <v>0</v>
      </c>
      <c r="E207" s="84">
        <f t="shared" si="11"/>
        <v>0</v>
      </c>
      <c r="F207" s="43"/>
      <c r="G207" s="82"/>
    </row>
    <row r="208" spans="2:7" ht="15" x14ac:dyDescent="0.2">
      <c r="B208" s="140"/>
      <c r="C208" s="88">
        <f t="shared" si="9"/>
        <v>0</v>
      </c>
      <c r="D208" s="91">
        <f t="shared" si="10"/>
        <v>0</v>
      </c>
      <c r="E208" s="84">
        <f t="shared" si="11"/>
        <v>0</v>
      </c>
      <c r="F208" s="43"/>
      <c r="G208" s="82"/>
    </row>
    <row r="209" spans="2:7" ht="15" x14ac:dyDescent="0.2">
      <c r="B209" s="140"/>
      <c r="C209" s="88">
        <f t="shared" si="9"/>
        <v>0</v>
      </c>
      <c r="D209" s="91">
        <f t="shared" si="10"/>
        <v>0</v>
      </c>
      <c r="E209" s="84">
        <f t="shared" si="11"/>
        <v>0</v>
      </c>
      <c r="F209" s="43"/>
      <c r="G209" s="82"/>
    </row>
    <row r="210" spans="2:7" ht="15" x14ac:dyDescent="0.2">
      <c r="B210" s="140"/>
      <c r="C210" s="88">
        <f t="shared" si="9"/>
        <v>0</v>
      </c>
      <c r="D210" s="91">
        <f t="shared" si="10"/>
        <v>0</v>
      </c>
      <c r="E210" s="84">
        <f t="shared" si="11"/>
        <v>0</v>
      </c>
      <c r="F210" s="43"/>
      <c r="G210" s="82"/>
    </row>
    <row r="211" spans="2:7" ht="15" x14ac:dyDescent="0.2">
      <c r="B211" s="140"/>
      <c r="C211" s="88">
        <f t="shared" si="9"/>
        <v>0</v>
      </c>
      <c r="D211" s="91">
        <f t="shared" si="10"/>
        <v>0</v>
      </c>
      <c r="E211" s="84">
        <f t="shared" si="11"/>
        <v>0</v>
      </c>
      <c r="F211" s="43"/>
      <c r="G211" s="82"/>
    </row>
    <row r="212" spans="2:7" ht="15" x14ac:dyDescent="0.2">
      <c r="B212" s="140"/>
      <c r="C212" s="88">
        <f t="shared" si="9"/>
        <v>0</v>
      </c>
      <c r="D212" s="91">
        <f t="shared" si="10"/>
        <v>0</v>
      </c>
      <c r="E212" s="84">
        <f t="shared" si="11"/>
        <v>0</v>
      </c>
      <c r="F212" s="43"/>
      <c r="G212" s="82"/>
    </row>
    <row r="213" spans="2:7" ht="15" x14ac:dyDescent="0.2">
      <c r="B213" s="140"/>
      <c r="C213" s="88">
        <f t="shared" si="9"/>
        <v>0</v>
      </c>
      <c r="D213" s="91">
        <f t="shared" si="10"/>
        <v>0</v>
      </c>
      <c r="E213" s="84">
        <f t="shared" si="11"/>
        <v>0</v>
      </c>
      <c r="F213" s="43"/>
      <c r="G213" s="82"/>
    </row>
    <row r="214" spans="2:7" ht="15" x14ac:dyDescent="0.2">
      <c r="B214" s="140"/>
      <c r="C214" s="88">
        <f t="shared" si="9"/>
        <v>0</v>
      </c>
      <c r="D214" s="91">
        <f t="shared" si="10"/>
        <v>0</v>
      </c>
      <c r="E214" s="84">
        <f t="shared" si="11"/>
        <v>0</v>
      </c>
      <c r="F214" s="43"/>
      <c r="G214" s="82"/>
    </row>
    <row r="215" spans="2:7" ht="15" x14ac:dyDescent="0.2">
      <c r="B215" s="140"/>
      <c r="C215" s="88">
        <f t="shared" si="9"/>
        <v>0</v>
      </c>
      <c r="D215" s="91">
        <f t="shared" si="10"/>
        <v>0</v>
      </c>
      <c r="E215" s="84">
        <f t="shared" si="11"/>
        <v>0</v>
      </c>
      <c r="F215" s="43"/>
      <c r="G215" s="82"/>
    </row>
    <row r="216" spans="2:7" ht="15" x14ac:dyDescent="0.2">
      <c r="B216" s="140"/>
      <c r="C216" s="88">
        <f t="shared" si="9"/>
        <v>0</v>
      </c>
      <c r="D216" s="91">
        <f t="shared" si="10"/>
        <v>0</v>
      </c>
      <c r="E216" s="84">
        <f t="shared" si="11"/>
        <v>0</v>
      </c>
      <c r="F216" s="43"/>
      <c r="G216" s="82"/>
    </row>
    <row r="217" spans="2:7" ht="15" x14ac:dyDescent="0.2">
      <c r="B217" s="140"/>
      <c r="C217" s="88">
        <f t="shared" si="9"/>
        <v>0</v>
      </c>
      <c r="D217" s="91">
        <f t="shared" si="10"/>
        <v>0</v>
      </c>
      <c r="E217" s="84">
        <f t="shared" si="11"/>
        <v>0</v>
      </c>
      <c r="F217" s="43"/>
      <c r="G217" s="82"/>
    </row>
    <row r="218" spans="2:7" ht="15" x14ac:dyDescent="0.2">
      <c r="B218" s="140"/>
      <c r="C218" s="88">
        <f t="shared" si="9"/>
        <v>0</v>
      </c>
      <c r="D218" s="91">
        <f t="shared" si="10"/>
        <v>0</v>
      </c>
      <c r="E218" s="84">
        <f t="shared" si="11"/>
        <v>0</v>
      </c>
      <c r="F218" s="43"/>
      <c r="G218" s="82"/>
    </row>
    <row r="219" spans="2:7" ht="15" x14ac:dyDescent="0.2">
      <c r="B219" s="140"/>
      <c r="C219" s="88">
        <f t="shared" si="9"/>
        <v>0</v>
      </c>
      <c r="D219" s="91">
        <f t="shared" si="10"/>
        <v>0</v>
      </c>
      <c r="E219" s="84">
        <f t="shared" si="11"/>
        <v>0</v>
      </c>
      <c r="F219" s="43"/>
      <c r="G219" s="82"/>
    </row>
    <row r="220" spans="2:7" ht="15" x14ac:dyDescent="0.2">
      <c r="B220" s="140"/>
      <c r="C220" s="88">
        <f t="shared" si="9"/>
        <v>0</v>
      </c>
      <c r="D220" s="91">
        <f t="shared" si="10"/>
        <v>0</v>
      </c>
      <c r="E220" s="84">
        <f t="shared" si="11"/>
        <v>0</v>
      </c>
      <c r="F220" s="43"/>
      <c r="G220" s="82"/>
    </row>
    <row r="221" spans="2:7" ht="15" x14ac:dyDescent="0.2">
      <c r="B221" s="140"/>
      <c r="C221" s="88">
        <f t="shared" si="9"/>
        <v>0</v>
      </c>
      <c r="D221" s="91">
        <f t="shared" si="10"/>
        <v>0</v>
      </c>
      <c r="E221" s="84">
        <f t="shared" si="11"/>
        <v>0</v>
      </c>
      <c r="F221" s="43"/>
      <c r="G221" s="82"/>
    </row>
    <row r="222" spans="2:7" ht="15" x14ac:dyDescent="0.2">
      <c r="B222" s="140"/>
      <c r="C222" s="88">
        <f t="shared" si="9"/>
        <v>0</v>
      </c>
      <c r="D222" s="91">
        <f t="shared" si="10"/>
        <v>0</v>
      </c>
      <c r="E222" s="84">
        <f t="shared" si="11"/>
        <v>0</v>
      </c>
      <c r="F222" s="43"/>
      <c r="G222" s="82"/>
    </row>
    <row r="223" spans="2:7" ht="15" x14ac:dyDescent="0.2">
      <c r="B223" s="140"/>
      <c r="C223" s="88">
        <f t="shared" si="9"/>
        <v>0</v>
      </c>
      <c r="D223" s="91">
        <f t="shared" si="10"/>
        <v>0</v>
      </c>
      <c r="E223" s="84">
        <f t="shared" si="11"/>
        <v>0</v>
      </c>
      <c r="F223" s="43"/>
      <c r="G223" s="82"/>
    </row>
    <row r="224" spans="2:7" ht="15" x14ac:dyDescent="0.2">
      <c r="B224" s="140"/>
      <c r="C224" s="88">
        <f t="shared" si="9"/>
        <v>0</v>
      </c>
      <c r="D224" s="91">
        <f t="shared" si="10"/>
        <v>0</v>
      </c>
      <c r="E224" s="84">
        <f t="shared" si="11"/>
        <v>0</v>
      </c>
      <c r="F224" s="43"/>
      <c r="G224" s="82"/>
    </row>
    <row r="225" spans="2:7" ht="15" x14ac:dyDescent="0.2">
      <c r="B225" s="140"/>
      <c r="C225" s="88">
        <f t="shared" si="9"/>
        <v>0</v>
      </c>
      <c r="D225" s="91">
        <f t="shared" si="10"/>
        <v>0</v>
      </c>
      <c r="E225" s="84">
        <f t="shared" si="11"/>
        <v>0</v>
      </c>
      <c r="F225" s="43"/>
      <c r="G225" s="82"/>
    </row>
    <row r="226" spans="2:7" ht="15" x14ac:dyDescent="0.2">
      <c r="B226" s="140"/>
      <c r="C226" s="88">
        <f t="shared" si="9"/>
        <v>0</v>
      </c>
      <c r="D226" s="91">
        <f t="shared" si="10"/>
        <v>0</v>
      </c>
      <c r="E226" s="84">
        <f t="shared" si="11"/>
        <v>0</v>
      </c>
      <c r="F226" s="43"/>
      <c r="G226" s="82"/>
    </row>
    <row r="227" spans="2:7" ht="15" x14ac:dyDescent="0.2">
      <c r="B227" s="140"/>
      <c r="C227" s="88">
        <f t="shared" si="9"/>
        <v>0</v>
      </c>
      <c r="D227" s="91">
        <f t="shared" si="10"/>
        <v>0</v>
      </c>
      <c r="E227" s="84">
        <f t="shared" si="11"/>
        <v>0</v>
      </c>
      <c r="F227" s="43"/>
      <c r="G227" s="82"/>
    </row>
    <row r="228" spans="2:7" ht="15" x14ac:dyDescent="0.2">
      <c r="B228" s="140"/>
      <c r="C228" s="88">
        <f t="shared" si="9"/>
        <v>0</v>
      </c>
      <c r="D228" s="91">
        <f t="shared" si="10"/>
        <v>0</v>
      </c>
      <c r="E228" s="84">
        <f t="shared" si="11"/>
        <v>0</v>
      </c>
      <c r="F228" s="43"/>
      <c r="G228" s="82"/>
    </row>
    <row r="229" spans="2:7" ht="15" x14ac:dyDescent="0.2">
      <c r="B229" s="140"/>
      <c r="C229" s="88">
        <f t="shared" si="9"/>
        <v>0</v>
      </c>
      <c r="D229" s="91">
        <f t="shared" si="10"/>
        <v>0</v>
      </c>
      <c r="E229" s="84">
        <f t="shared" si="11"/>
        <v>0</v>
      </c>
      <c r="F229" s="43"/>
      <c r="G229" s="82"/>
    </row>
    <row r="230" spans="2:7" ht="15" x14ac:dyDescent="0.2">
      <c r="B230" s="140"/>
      <c r="C230" s="88">
        <f t="shared" si="9"/>
        <v>0</v>
      </c>
      <c r="D230" s="91">
        <f t="shared" si="10"/>
        <v>0</v>
      </c>
      <c r="E230" s="84">
        <f t="shared" si="11"/>
        <v>0</v>
      </c>
      <c r="F230" s="43"/>
      <c r="G230" s="82"/>
    </row>
    <row r="231" spans="2:7" ht="15" x14ac:dyDescent="0.2">
      <c r="B231" s="140"/>
      <c r="C231" s="88">
        <f t="shared" si="9"/>
        <v>0</v>
      </c>
      <c r="D231" s="91">
        <f t="shared" si="10"/>
        <v>0</v>
      </c>
      <c r="E231" s="84">
        <f t="shared" si="11"/>
        <v>0</v>
      </c>
      <c r="F231" s="43"/>
      <c r="G231" s="82"/>
    </row>
    <row r="232" spans="2:7" ht="15" x14ac:dyDescent="0.2">
      <c r="B232" s="140"/>
      <c r="C232" s="88">
        <f t="shared" si="9"/>
        <v>0</v>
      </c>
      <c r="D232" s="91">
        <f t="shared" si="10"/>
        <v>0</v>
      </c>
      <c r="E232" s="84">
        <f t="shared" si="11"/>
        <v>0</v>
      </c>
      <c r="F232" s="43"/>
      <c r="G232" s="82"/>
    </row>
    <row r="233" spans="2:7" ht="15" x14ac:dyDescent="0.2">
      <c r="B233" s="140"/>
      <c r="C233" s="88">
        <f t="shared" si="9"/>
        <v>0</v>
      </c>
      <c r="D233" s="91">
        <f t="shared" si="10"/>
        <v>0</v>
      </c>
      <c r="E233" s="84">
        <f t="shared" si="11"/>
        <v>0</v>
      </c>
      <c r="F233" s="43"/>
      <c r="G233" s="82"/>
    </row>
    <row r="234" spans="2:7" ht="15" x14ac:dyDescent="0.2">
      <c r="B234" s="140"/>
      <c r="C234" s="88">
        <f t="shared" si="9"/>
        <v>0</v>
      </c>
      <c r="D234" s="91">
        <f t="shared" si="10"/>
        <v>0</v>
      </c>
      <c r="E234" s="84">
        <f t="shared" si="11"/>
        <v>0</v>
      </c>
      <c r="F234" s="43"/>
      <c r="G234" s="82"/>
    </row>
    <row r="235" spans="2:7" ht="15" x14ac:dyDescent="0.2">
      <c r="B235" s="140"/>
      <c r="C235" s="88">
        <f t="shared" si="9"/>
        <v>0</v>
      </c>
      <c r="D235" s="91">
        <f t="shared" si="10"/>
        <v>0</v>
      </c>
      <c r="E235" s="84">
        <f t="shared" si="11"/>
        <v>0</v>
      </c>
      <c r="F235" s="43"/>
      <c r="G235" s="82"/>
    </row>
    <row r="236" spans="2:7" ht="15" x14ac:dyDescent="0.2">
      <c r="B236" s="140"/>
      <c r="C236" s="88">
        <f t="shared" si="9"/>
        <v>0</v>
      </c>
      <c r="D236" s="91">
        <f t="shared" si="10"/>
        <v>0</v>
      </c>
      <c r="E236" s="84">
        <f t="shared" si="11"/>
        <v>0</v>
      </c>
      <c r="F236" s="43"/>
      <c r="G236" s="82"/>
    </row>
    <row r="237" spans="2:7" ht="15" x14ac:dyDescent="0.2">
      <c r="B237" s="140"/>
      <c r="C237" s="88">
        <f t="shared" si="9"/>
        <v>0</v>
      </c>
      <c r="D237" s="91">
        <f t="shared" si="10"/>
        <v>0</v>
      </c>
      <c r="E237" s="84">
        <f t="shared" si="11"/>
        <v>0</v>
      </c>
      <c r="F237" s="43"/>
      <c r="G237" s="82"/>
    </row>
    <row r="238" spans="2:7" ht="15" x14ac:dyDescent="0.2">
      <c r="B238" s="140"/>
      <c r="C238" s="88">
        <f t="shared" si="9"/>
        <v>0</v>
      </c>
      <c r="D238" s="91">
        <f t="shared" si="10"/>
        <v>0</v>
      </c>
      <c r="E238" s="84">
        <f t="shared" si="11"/>
        <v>0</v>
      </c>
      <c r="F238" s="43"/>
      <c r="G238" s="82"/>
    </row>
    <row r="239" spans="2:7" ht="15" x14ac:dyDescent="0.2">
      <c r="B239" s="140"/>
      <c r="C239" s="88">
        <f t="shared" si="9"/>
        <v>0</v>
      </c>
      <c r="D239" s="91">
        <f t="shared" si="10"/>
        <v>0</v>
      </c>
      <c r="E239" s="84">
        <f t="shared" si="11"/>
        <v>0</v>
      </c>
      <c r="F239" s="43"/>
      <c r="G239" s="82"/>
    </row>
    <row r="240" spans="2:7" ht="15" x14ac:dyDescent="0.2">
      <c r="B240" s="140"/>
      <c r="C240" s="88">
        <f t="shared" si="9"/>
        <v>0</v>
      </c>
      <c r="D240" s="91">
        <f t="shared" si="10"/>
        <v>0</v>
      </c>
      <c r="E240" s="84">
        <f t="shared" si="11"/>
        <v>0</v>
      </c>
      <c r="F240" s="43"/>
      <c r="G240" s="82"/>
    </row>
    <row r="241" spans="2:7" ht="15" x14ac:dyDescent="0.2">
      <c r="B241" s="140"/>
      <c r="C241" s="88">
        <f t="shared" si="9"/>
        <v>0</v>
      </c>
      <c r="D241" s="91">
        <f t="shared" si="10"/>
        <v>0</v>
      </c>
      <c r="E241" s="84">
        <f t="shared" si="11"/>
        <v>0</v>
      </c>
      <c r="F241" s="43"/>
      <c r="G241" s="82"/>
    </row>
    <row r="242" spans="2:7" ht="15" x14ac:dyDescent="0.2">
      <c r="B242" s="140"/>
      <c r="C242" s="88">
        <f t="shared" si="9"/>
        <v>0</v>
      </c>
      <c r="D242" s="91">
        <f t="shared" si="10"/>
        <v>0</v>
      </c>
      <c r="E242" s="84">
        <f t="shared" si="11"/>
        <v>0</v>
      </c>
      <c r="F242" s="43"/>
      <c r="G242" s="82"/>
    </row>
    <row r="243" spans="2:7" ht="15" x14ac:dyDescent="0.2">
      <c r="B243" s="140"/>
      <c r="C243" s="88">
        <f t="shared" si="9"/>
        <v>0</v>
      </c>
      <c r="D243" s="91">
        <f t="shared" si="10"/>
        <v>0</v>
      </c>
      <c r="E243" s="84">
        <f t="shared" si="11"/>
        <v>0</v>
      </c>
      <c r="F243" s="43"/>
      <c r="G243" s="82"/>
    </row>
    <row r="244" spans="2:7" ht="15" x14ac:dyDescent="0.2">
      <c r="B244" s="140"/>
      <c r="C244" s="88">
        <f t="shared" si="9"/>
        <v>0</v>
      </c>
      <c r="D244" s="91">
        <f t="shared" si="10"/>
        <v>0</v>
      </c>
      <c r="E244" s="84">
        <f t="shared" si="11"/>
        <v>0</v>
      </c>
      <c r="F244" s="43"/>
      <c r="G244" s="82"/>
    </row>
    <row r="245" spans="2:7" ht="15" x14ac:dyDescent="0.2">
      <c r="B245" s="140"/>
      <c r="C245" s="88">
        <f t="shared" si="9"/>
        <v>0</v>
      </c>
      <c r="D245" s="91">
        <f t="shared" si="10"/>
        <v>0</v>
      </c>
      <c r="E245" s="84">
        <f t="shared" si="11"/>
        <v>0</v>
      </c>
      <c r="F245" s="43"/>
      <c r="G245" s="82"/>
    </row>
    <row r="246" spans="2:7" ht="15" x14ac:dyDescent="0.2">
      <c r="B246" s="140"/>
      <c r="C246" s="88">
        <f t="shared" si="9"/>
        <v>0</v>
      </c>
      <c r="D246" s="91">
        <f t="shared" si="10"/>
        <v>0</v>
      </c>
      <c r="E246" s="84">
        <f t="shared" si="11"/>
        <v>0</v>
      </c>
      <c r="F246" s="43"/>
      <c r="G246" s="82"/>
    </row>
    <row r="247" spans="2:7" ht="15" x14ac:dyDescent="0.2">
      <c r="B247" s="140"/>
      <c r="C247" s="88">
        <f t="shared" si="9"/>
        <v>0</v>
      </c>
      <c r="D247" s="91">
        <f t="shared" si="10"/>
        <v>0</v>
      </c>
      <c r="E247" s="84">
        <f t="shared" si="11"/>
        <v>0</v>
      </c>
      <c r="F247" s="43"/>
      <c r="G247" s="82"/>
    </row>
    <row r="248" spans="2:7" ht="15" x14ac:dyDescent="0.2">
      <c r="B248" s="140"/>
      <c r="C248" s="88">
        <f t="shared" si="9"/>
        <v>0</v>
      </c>
      <c r="D248" s="91">
        <f t="shared" si="10"/>
        <v>0</v>
      </c>
      <c r="E248" s="84">
        <f t="shared" si="11"/>
        <v>0</v>
      </c>
      <c r="F248" s="43"/>
      <c r="G248" s="82"/>
    </row>
    <row r="249" spans="2:7" ht="15" x14ac:dyDescent="0.2">
      <c r="B249" s="140"/>
      <c r="C249" s="88">
        <f t="shared" si="9"/>
        <v>0</v>
      </c>
      <c r="D249" s="91">
        <f t="shared" si="10"/>
        <v>0</v>
      </c>
      <c r="E249" s="84">
        <f t="shared" si="11"/>
        <v>0</v>
      </c>
      <c r="F249" s="43"/>
      <c r="G249" s="82"/>
    </row>
    <row r="250" spans="2:7" ht="15" x14ac:dyDescent="0.2">
      <c r="B250" s="140"/>
      <c r="C250" s="88">
        <f t="shared" si="9"/>
        <v>0</v>
      </c>
      <c r="D250" s="91">
        <f t="shared" si="10"/>
        <v>0</v>
      </c>
      <c r="E250" s="84">
        <f t="shared" si="11"/>
        <v>0</v>
      </c>
      <c r="F250" s="43"/>
      <c r="G250" s="82"/>
    </row>
    <row r="251" spans="2:7" ht="15" x14ac:dyDescent="0.2">
      <c r="B251" s="140"/>
      <c r="C251" s="88">
        <f t="shared" si="9"/>
        <v>0</v>
      </c>
      <c r="D251" s="91">
        <f t="shared" si="10"/>
        <v>0</v>
      </c>
      <c r="E251" s="84">
        <f t="shared" si="11"/>
        <v>0</v>
      </c>
      <c r="F251" s="43"/>
      <c r="G251" s="82"/>
    </row>
    <row r="252" spans="2:7" ht="15" x14ac:dyDescent="0.2">
      <c r="B252" s="140"/>
      <c r="C252" s="88">
        <f t="shared" si="9"/>
        <v>0</v>
      </c>
      <c r="D252" s="91">
        <f t="shared" si="10"/>
        <v>0</v>
      </c>
      <c r="E252" s="84">
        <f t="shared" si="11"/>
        <v>0</v>
      </c>
      <c r="F252" s="43"/>
      <c r="G252" s="82"/>
    </row>
    <row r="253" spans="2:7" ht="15" x14ac:dyDescent="0.2">
      <c r="B253" s="140"/>
      <c r="C253" s="88">
        <f t="shared" si="9"/>
        <v>0</v>
      </c>
      <c r="D253" s="91">
        <f t="shared" si="10"/>
        <v>0</v>
      </c>
      <c r="E253" s="84">
        <f t="shared" si="11"/>
        <v>0</v>
      </c>
      <c r="F253" s="43"/>
      <c r="G253" s="82"/>
    </row>
    <row r="254" spans="2:7" ht="15" x14ac:dyDescent="0.2">
      <c r="B254" s="140"/>
      <c r="C254" s="88">
        <f t="shared" si="9"/>
        <v>0</v>
      </c>
      <c r="D254" s="91">
        <f t="shared" si="10"/>
        <v>0</v>
      </c>
      <c r="E254" s="84">
        <f t="shared" si="11"/>
        <v>0</v>
      </c>
      <c r="F254" s="43"/>
      <c r="G254" s="82"/>
    </row>
    <row r="255" spans="2:7" ht="15" x14ac:dyDescent="0.2">
      <c r="B255" s="140"/>
      <c r="C255" s="88">
        <f t="shared" si="9"/>
        <v>0</v>
      </c>
      <c r="D255" s="91">
        <f t="shared" si="10"/>
        <v>0</v>
      </c>
      <c r="E255" s="84">
        <f t="shared" si="11"/>
        <v>0</v>
      </c>
      <c r="F255" s="43"/>
      <c r="G255" s="82"/>
    </row>
    <row r="256" spans="2:7" ht="15" x14ac:dyDescent="0.2">
      <c r="B256" s="140"/>
      <c r="C256" s="88">
        <f t="shared" si="9"/>
        <v>0</v>
      </c>
      <c r="D256" s="91">
        <f t="shared" si="10"/>
        <v>0</v>
      </c>
      <c r="E256" s="84">
        <f t="shared" si="11"/>
        <v>0</v>
      </c>
      <c r="F256" s="43"/>
      <c r="G256" s="82"/>
    </row>
    <row r="257" spans="2:7" ht="15" x14ac:dyDescent="0.2">
      <c r="B257" s="140"/>
      <c r="C257" s="88">
        <f t="shared" si="9"/>
        <v>0</v>
      </c>
      <c r="D257" s="91">
        <f t="shared" si="10"/>
        <v>0</v>
      </c>
      <c r="E257" s="84">
        <f t="shared" si="11"/>
        <v>0</v>
      </c>
      <c r="F257" s="43"/>
      <c r="G257" s="82"/>
    </row>
    <row r="258" spans="2:7" ht="15" x14ac:dyDescent="0.2">
      <c r="B258" s="140"/>
      <c r="C258" s="88">
        <f t="shared" si="9"/>
        <v>0</v>
      </c>
      <c r="D258" s="91">
        <f t="shared" si="10"/>
        <v>0</v>
      </c>
      <c r="E258" s="84">
        <f t="shared" si="11"/>
        <v>0</v>
      </c>
      <c r="F258" s="43"/>
      <c r="G258" s="82"/>
    </row>
    <row r="259" spans="2:7" ht="15" x14ac:dyDescent="0.2">
      <c r="B259" s="140"/>
      <c r="C259" s="88">
        <f t="shared" si="9"/>
        <v>0</v>
      </c>
      <c r="D259" s="91">
        <f t="shared" si="10"/>
        <v>0</v>
      </c>
      <c r="E259" s="84">
        <f t="shared" si="11"/>
        <v>0</v>
      </c>
      <c r="F259" s="43"/>
      <c r="G259" s="82"/>
    </row>
    <row r="260" spans="2:7" ht="15" x14ac:dyDescent="0.2">
      <c r="B260" s="140"/>
      <c r="C260" s="88">
        <f t="shared" si="9"/>
        <v>0</v>
      </c>
      <c r="D260" s="91">
        <f t="shared" si="10"/>
        <v>0</v>
      </c>
      <c r="E260" s="84">
        <f t="shared" si="11"/>
        <v>0</v>
      </c>
      <c r="F260" s="43"/>
      <c r="G260" s="82"/>
    </row>
    <row r="261" spans="2:7" ht="15" x14ac:dyDescent="0.2">
      <c r="B261" s="140"/>
      <c r="C261" s="88">
        <f t="shared" si="9"/>
        <v>0</v>
      </c>
      <c r="D261" s="91">
        <f t="shared" si="10"/>
        <v>0</v>
      </c>
      <c r="E261" s="84">
        <f t="shared" si="11"/>
        <v>0</v>
      </c>
      <c r="F261" s="43"/>
      <c r="G261" s="82"/>
    </row>
    <row r="262" spans="2:7" ht="15" x14ac:dyDescent="0.2">
      <c r="B262" s="140"/>
      <c r="C262" s="88">
        <f t="shared" si="9"/>
        <v>0</v>
      </c>
      <c r="D262" s="91">
        <f t="shared" si="10"/>
        <v>0</v>
      </c>
      <c r="E262" s="84">
        <f t="shared" si="11"/>
        <v>0</v>
      </c>
      <c r="F262" s="43"/>
      <c r="G262" s="82"/>
    </row>
    <row r="263" spans="2:7" ht="15" x14ac:dyDescent="0.2">
      <c r="B263" s="140"/>
      <c r="C263" s="88">
        <f t="shared" si="9"/>
        <v>0</v>
      </c>
      <c r="D263" s="91">
        <f t="shared" si="10"/>
        <v>0</v>
      </c>
      <c r="E263" s="84">
        <f t="shared" si="11"/>
        <v>0</v>
      </c>
      <c r="F263" s="43"/>
      <c r="G263" s="82"/>
    </row>
    <row r="264" spans="2:7" ht="15" x14ac:dyDescent="0.2">
      <c r="B264" s="140"/>
      <c r="C264" s="88">
        <f t="shared" si="9"/>
        <v>0</v>
      </c>
      <c r="D264" s="91">
        <f t="shared" si="10"/>
        <v>0</v>
      </c>
      <c r="E264" s="84">
        <f t="shared" si="11"/>
        <v>0</v>
      </c>
      <c r="F264" s="43"/>
      <c r="G264" s="82"/>
    </row>
    <row r="265" spans="2:7" ht="15" x14ac:dyDescent="0.2">
      <c r="B265" s="140"/>
      <c r="C265" s="88">
        <f t="shared" si="9"/>
        <v>0</v>
      </c>
      <c r="D265" s="91">
        <f t="shared" si="10"/>
        <v>0</v>
      </c>
      <c r="E265" s="84">
        <f t="shared" si="11"/>
        <v>0</v>
      </c>
      <c r="F265" s="43"/>
      <c r="G265" s="82"/>
    </row>
    <row r="266" spans="2:7" ht="15" x14ac:dyDescent="0.2">
      <c r="B266" s="140"/>
      <c r="C266" s="88">
        <f t="shared" si="9"/>
        <v>0</v>
      </c>
      <c r="D266" s="91">
        <f t="shared" si="10"/>
        <v>0</v>
      </c>
      <c r="E266" s="84">
        <f t="shared" si="11"/>
        <v>0</v>
      </c>
      <c r="F266" s="43"/>
      <c r="G266" s="82"/>
    </row>
    <row r="267" spans="2:7" ht="15" x14ac:dyDescent="0.2">
      <c r="B267" s="140"/>
      <c r="C267" s="88">
        <f t="shared" ref="C267:C330" si="12">IF(($E266&gt;$F$8),$F$8,($E266+($E266*$F$7)/12))</f>
        <v>0</v>
      </c>
      <c r="D267" s="91">
        <f t="shared" ref="D267:D330" si="13">IF(($E266&gt;0),$D266-1,0)</f>
        <v>0</v>
      </c>
      <c r="E267" s="84">
        <f t="shared" ref="E267:E330" si="14">$E266+(($E266*$F$7)/12)-$C267</f>
        <v>0</v>
      </c>
      <c r="F267" s="43"/>
      <c r="G267" s="82"/>
    </row>
    <row r="268" spans="2:7" ht="15" x14ac:dyDescent="0.2">
      <c r="B268" s="140"/>
      <c r="C268" s="88">
        <f t="shared" si="12"/>
        <v>0</v>
      </c>
      <c r="D268" s="91">
        <f t="shared" si="13"/>
        <v>0</v>
      </c>
      <c r="E268" s="84">
        <f t="shared" si="14"/>
        <v>0</v>
      </c>
      <c r="F268" s="43"/>
      <c r="G268" s="82"/>
    </row>
    <row r="269" spans="2:7" ht="15" x14ac:dyDescent="0.2">
      <c r="B269" s="140"/>
      <c r="C269" s="88">
        <f t="shared" si="12"/>
        <v>0</v>
      </c>
      <c r="D269" s="91">
        <f t="shared" si="13"/>
        <v>0</v>
      </c>
      <c r="E269" s="84">
        <f t="shared" si="14"/>
        <v>0</v>
      </c>
      <c r="F269" s="43"/>
      <c r="G269" s="82"/>
    </row>
    <row r="270" spans="2:7" ht="15" x14ac:dyDescent="0.2">
      <c r="B270" s="140"/>
      <c r="C270" s="88">
        <f t="shared" si="12"/>
        <v>0</v>
      </c>
      <c r="D270" s="91">
        <f t="shared" si="13"/>
        <v>0</v>
      </c>
      <c r="E270" s="84">
        <f t="shared" si="14"/>
        <v>0</v>
      </c>
      <c r="F270" s="43"/>
      <c r="G270" s="82"/>
    </row>
    <row r="271" spans="2:7" ht="15" x14ac:dyDescent="0.2">
      <c r="B271" s="140"/>
      <c r="C271" s="88">
        <f t="shared" si="12"/>
        <v>0</v>
      </c>
      <c r="D271" s="91">
        <f t="shared" si="13"/>
        <v>0</v>
      </c>
      <c r="E271" s="84">
        <f t="shared" si="14"/>
        <v>0</v>
      </c>
      <c r="F271" s="43"/>
      <c r="G271" s="82"/>
    </row>
    <row r="272" spans="2:7" ht="15" x14ac:dyDescent="0.2">
      <c r="B272" s="140"/>
      <c r="C272" s="88">
        <f t="shared" si="12"/>
        <v>0</v>
      </c>
      <c r="D272" s="91">
        <f t="shared" si="13"/>
        <v>0</v>
      </c>
      <c r="E272" s="84">
        <f t="shared" si="14"/>
        <v>0</v>
      </c>
      <c r="F272" s="43"/>
      <c r="G272" s="82"/>
    </row>
    <row r="273" spans="2:7" ht="15" x14ac:dyDescent="0.2">
      <c r="B273" s="140"/>
      <c r="C273" s="88">
        <f t="shared" si="12"/>
        <v>0</v>
      </c>
      <c r="D273" s="91">
        <f t="shared" si="13"/>
        <v>0</v>
      </c>
      <c r="E273" s="84">
        <f t="shared" si="14"/>
        <v>0</v>
      </c>
      <c r="F273" s="43"/>
      <c r="G273" s="82"/>
    </row>
    <row r="274" spans="2:7" ht="15" x14ac:dyDescent="0.2">
      <c r="B274" s="140"/>
      <c r="C274" s="88">
        <f t="shared" si="12"/>
        <v>0</v>
      </c>
      <c r="D274" s="91">
        <f t="shared" si="13"/>
        <v>0</v>
      </c>
      <c r="E274" s="84">
        <f t="shared" si="14"/>
        <v>0</v>
      </c>
      <c r="F274" s="43"/>
      <c r="G274" s="82"/>
    </row>
    <row r="275" spans="2:7" ht="15" x14ac:dyDescent="0.2">
      <c r="B275" s="140"/>
      <c r="C275" s="88">
        <f t="shared" si="12"/>
        <v>0</v>
      </c>
      <c r="D275" s="91">
        <f t="shared" si="13"/>
        <v>0</v>
      </c>
      <c r="E275" s="84">
        <f t="shared" si="14"/>
        <v>0</v>
      </c>
      <c r="F275" s="43"/>
      <c r="G275" s="82"/>
    </row>
    <row r="276" spans="2:7" ht="15" x14ac:dyDescent="0.2">
      <c r="B276" s="140"/>
      <c r="C276" s="88">
        <f t="shared" si="12"/>
        <v>0</v>
      </c>
      <c r="D276" s="91">
        <f t="shared" si="13"/>
        <v>0</v>
      </c>
      <c r="E276" s="84">
        <f t="shared" si="14"/>
        <v>0</v>
      </c>
      <c r="F276" s="43"/>
      <c r="G276" s="82"/>
    </row>
    <row r="277" spans="2:7" ht="15" x14ac:dyDescent="0.2">
      <c r="B277" s="140"/>
      <c r="C277" s="88">
        <f t="shared" si="12"/>
        <v>0</v>
      </c>
      <c r="D277" s="91">
        <f t="shared" si="13"/>
        <v>0</v>
      </c>
      <c r="E277" s="84">
        <f t="shared" si="14"/>
        <v>0</v>
      </c>
      <c r="F277" s="43"/>
      <c r="G277" s="82"/>
    </row>
    <row r="278" spans="2:7" ht="15" x14ac:dyDescent="0.2">
      <c r="B278" s="140"/>
      <c r="C278" s="88">
        <f t="shared" si="12"/>
        <v>0</v>
      </c>
      <c r="D278" s="91">
        <f t="shared" si="13"/>
        <v>0</v>
      </c>
      <c r="E278" s="84">
        <f t="shared" si="14"/>
        <v>0</v>
      </c>
      <c r="F278" s="43"/>
      <c r="G278" s="82"/>
    </row>
    <row r="279" spans="2:7" ht="15" x14ac:dyDescent="0.2">
      <c r="B279" s="140"/>
      <c r="C279" s="88">
        <f t="shared" si="12"/>
        <v>0</v>
      </c>
      <c r="D279" s="91">
        <f t="shared" si="13"/>
        <v>0</v>
      </c>
      <c r="E279" s="84">
        <f t="shared" si="14"/>
        <v>0</v>
      </c>
      <c r="F279" s="43"/>
      <c r="G279" s="82"/>
    </row>
    <row r="280" spans="2:7" ht="15" x14ac:dyDescent="0.2">
      <c r="B280" s="140"/>
      <c r="C280" s="88">
        <f t="shared" si="12"/>
        <v>0</v>
      </c>
      <c r="D280" s="91">
        <f t="shared" si="13"/>
        <v>0</v>
      </c>
      <c r="E280" s="84">
        <f t="shared" si="14"/>
        <v>0</v>
      </c>
      <c r="F280" s="43"/>
      <c r="G280" s="82"/>
    </row>
    <row r="281" spans="2:7" ht="15" x14ac:dyDescent="0.2">
      <c r="B281" s="140"/>
      <c r="C281" s="88">
        <f t="shared" si="12"/>
        <v>0</v>
      </c>
      <c r="D281" s="91">
        <f t="shared" si="13"/>
        <v>0</v>
      </c>
      <c r="E281" s="84">
        <f t="shared" si="14"/>
        <v>0</v>
      </c>
      <c r="F281" s="43"/>
      <c r="G281" s="82"/>
    </row>
    <row r="282" spans="2:7" ht="15" x14ac:dyDescent="0.2">
      <c r="B282" s="140"/>
      <c r="C282" s="88">
        <f t="shared" si="12"/>
        <v>0</v>
      </c>
      <c r="D282" s="91">
        <f t="shared" si="13"/>
        <v>0</v>
      </c>
      <c r="E282" s="84">
        <f t="shared" si="14"/>
        <v>0</v>
      </c>
      <c r="F282" s="43"/>
      <c r="G282" s="82"/>
    </row>
    <row r="283" spans="2:7" ht="15" x14ac:dyDescent="0.2">
      <c r="B283" s="140"/>
      <c r="C283" s="88">
        <f t="shared" si="12"/>
        <v>0</v>
      </c>
      <c r="D283" s="91">
        <f t="shared" si="13"/>
        <v>0</v>
      </c>
      <c r="E283" s="84">
        <f t="shared" si="14"/>
        <v>0</v>
      </c>
      <c r="F283" s="43"/>
      <c r="G283" s="82"/>
    </row>
    <row r="284" spans="2:7" ht="15" x14ac:dyDescent="0.2">
      <c r="B284" s="140"/>
      <c r="C284" s="88">
        <f t="shared" si="12"/>
        <v>0</v>
      </c>
      <c r="D284" s="91">
        <f t="shared" si="13"/>
        <v>0</v>
      </c>
      <c r="E284" s="84">
        <f t="shared" si="14"/>
        <v>0</v>
      </c>
      <c r="F284" s="43"/>
      <c r="G284" s="82"/>
    </row>
    <row r="285" spans="2:7" ht="15" x14ac:dyDescent="0.2">
      <c r="B285" s="140"/>
      <c r="C285" s="88">
        <f t="shared" si="12"/>
        <v>0</v>
      </c>
      <c r="D285" s="91">
        <f t="shared" si="13"/>
        <v>0</v>
      </c>
      <c r="E285" s="84">
        <f t="shared" si="14"/>
        <v>0</v>
      </c>
      <c r="F285" s="43"/>
      <c r="G285" s="82"/>
    </row>
    <row r="286" spans="2:7" ht="15" x14ac:dyDescent="0.2">
      <c r="B286" s="140"/>
      <c r="C286" s="88">
        <f t="shared" si="12"/>
        <v>0</v>
      </c>
      <c r="D286" s="91">
        <f t="shared" si="13"/>
        <v>0</v>
      </c>
      <c r="E286" s="84">
        <f t="shared" si="14"/>
        <v>0</v>
      </c>
      <c r="F286" s="43"/>
      <c r="G286" s="82"/>
    </row>
    <row r="287" spans="2:7" ht="15" x14ac:dyDescent="0.2">
      <c r="B287" s="140"/>
      <c r="C287" s="88">
        <f t="shared" si="12"/>
        <v>0</v>
      </c>
      <c r="D287" s="91">
        <f t="shared" si="13"/>
        <v>0</v>
      </c>
      <c r="E287" s="84">
        <f t="shared" si="14"/>
        <v>0</v>
      </c>
      <c r="F287" s="43"/>
      <c r="G287" s="82"/>
    </row>
    <row r="288" spans="2:7" ht="15" x14ac:dyDescent="0.2">
      <c r="B288" s="140"/>
      <c r="C288" s="88">
        <f t="shared" si="12"/>
        <v>0</v>
      </c>
      <c r="D288" s="91">
        <f t="shared" si="13"/>
        <v>0</v>
      </c>
      <c r="E288" s="84">
        <f t="shared" si="14"/>
        <v>0</v>
      </c>
      <c r="F288" s="43"/>
      <c r="G288" s="82"/>
    </row>
    <row r="289" spans="2:7" ht="15" x14ac:dyDescent="0.2">
      <c r="B289" s="140"/>
      <c r="C289" s="88">
        <f t="shared" si="12"/>
        <v>0</v>
      </c>
      <c r="D289" s="91">
        <f t="shared" si="13"/>
        <v>0</v>
      </c>
      <c r="E289" s="84">
        <f t="shared" si="14"/>
        <v>0</v>
      </c>
      <c r="F289" s="43"/>
      <c r="G289" s="82"/>
    </row>
    <row r="290" spans="2:7" ht="15" x14ac:dyDescent="0.2">
      <c r="B290" s="140"/>
      <c r="C290" s="88">
        <f t="shared" si="12"/>
        <v>0</v>
      </c>
      <c r="D290" s="91">
        <f t="shared" si="13"/>
        <v>0</v>
      </c>
      <c r="E290" s="84">
        <f t="shared" si="14"/>
        <v>0</v>
      </c>
      <c r="F290" s="43"/>
      <c r="G290" s="82"/>
    </row>
    <row r="291" spans="2:7" ht="15" x14ac:dyDescent="0.2">
      <c r="B291" s="140"/>
      <c r="C291" s="88">
        <f t="shared" si="12"/>
        <v>0</v>
      </c>
      <c r="D291" s="91">
        <f t="shared" si="13"/>
        <v>0</v>
      </c>
      <c r="E291" s="84">
        <f t="shared" si="14"/>
        <v>0</v>
      </c>
      <c r="F291" s="43"/>
      <c r="G291" s="82"/>
    </row>
    <row r="292" spans="2:7" ht="15" x14ac:dyDescent="0.2">
      <c r="B292" s="140"/>
      <c r="C292" s="88">
        <f t="shared" si="12"/>
        <v>0</v>
      </c>
      <c r="D292" s="91">
        <f t="shared" si="13"/>
        <v>0</v>
      </c>
      <c r="E292" s="84">
        <f t="shared" si="14"/>
        <v>0</v>
      </c>
      <c r="F292" s="43"/>
      <c r="G292" s="82"/>
    </row>
    <row r="293" spans="2:7" ht="15" x14ac:dyDescent="0.2">
      <c r="B293" s="140"/>
      <c r="C293" s="88">
        <f t="shared" si="12"/>
        <v>0</v>
      </c>
      <c r="D293" s="91">
        <f t="shared" si="13"/>
        <v>0</v>
      </c>
      <c r="E293" s="84">
        <f t="shared" si="14"/>
        <v>0</v>
      </c>
      <c r="F293" s="43"/>
      <c r="G293" s="82"/>
    </row>
    <row r="294" spans="2:7" ht="15" x14ac:dyDescent="0.2">
      <c r="B294" s="140"/>
      <c r="C294" s="88">
        <f t="shared" si="12"/>
        <v>0</v>
      </c>
      <c r="D294" s="91">
        <f t="shared" si="13"/>
        <v>0</v>
      </c>
      <c r="E294" s="84">
        <f t="shared" si="14"/>
        <v>0</v>
      </c>
      <c r="F294" s="43"/>
      <c r="G294" s="82"/>
    </row>
    <row r="295" spans="2:7" ht="15" x14ac:dyDescent="0.2">
      <c r="B295" s="140"/>
      <c r="C295" s="88">
        <f t="shared" si="12"/>
        <v>0</v>
      </c>
      <c r="D295" s="91">
        <f t="shared" si="13"/>
        <v>0</v>
      </c>
      <c r="E295" s="84">
        <f t="shared" si="14"/>
        <v>0</v>
      </c>
      <c r="F295" s="43"/>
      <c r="G295" s="82"/>
    </row>
    <row r="296" spans="2:7" ht="15" x14ac:dyDescent="0.2">
      <c r="B296" s="140"/>
      <c r="C296" s="88">
        <f t="shared" si="12"/>
        <v>0</v>
      </c>
      <c r="D296" s="91">
        <f t="shared" si="13"/>
        <v>0</v>
      </c>
      <c r="E296" s="84">
        <f t="shared" si="14"/>
        <v>0</v>
      </c>
      <c r="F296" s="43"/>
      <c r="G296" s="82"/>
    </row>
    <row r="297" spans="2:7" ht="15" x14ac:dyDescent="0.2">
      <c r="B297" s="140"/>
      <c r="C297" s="88">
        <f t="shared" si="12"/>
        <v>0</v>
      </c>
      <c r="D297" s="91">
        <f t="shared" si="13"/>
        <v>0</v>
      </c>
      <c r="E297" s="84">
        <f t="shared" si="14"/>
        <v>0</v>
      </c>
      <c r="F297" s="43"/>
      <c r="G297" s="82"/>
    </row>
    <row r="298" spans="2:7" ht="15" x14ac:dyDescent="0.2">
      <c r="B298" s="140"/>
      <c r="C298" s="88">
        <f t="shared" si="12"/>
        <v>0</v>
      </c>
      <c r="D298" s="91">
        <f t="shared" si="13"/>
        <v>0</v>
      </c>
      <c r="E298" s="84">
        <f t="shared" si="14"/>
        <v>0</v>
      </c>
      <c r="F298" s="43"/>
      <c r="G298" s="82"/>
    </row>
    <row r="299" spans="2:7" ht="15" x14ac:dyDescent="0.2">
      <c r="B299" s="140"/>
      <c r="C299" s="88">
        <f t="shared" si="12"/>
        <v>0</v>
      </c>
      <c r="D299" s="91">
        <f t="shared" si="13"/>
        <v>0</v>
      </c>
      <c r="E299" s="84">
        <f t="shared" si="14"/>
        <v>0</v>
      </c>
      <c r="F299" s="43"/>
      <c r="G299" s="82"/>
    </row>
    <row r="300" spans="2:7" ht="15" x14ac:dyDescent="0.2">
      <c r="B300" s="140"/>
      <c r="C300" s="88">
        <f t="shared" si="12"/>
        <v>0</v>
      </c>
      <c r="D300" s="91">
        <f t="shared" si="13"/>
        <v>0</v>
      </c>
      <c r="E300" s="84">
        <f t="shared" si="14"/>
        <v>0</v>
      </c>
      <c r="F300" s="43"/>
      <c r="G300" s="82"/>
    </row>
    <row r="301" spans="2:7" ht="15" x14ac:dyDescent="0.2">
      <c r="B301" s="140"/>
      <c r="C301" s="88">
        <f t="shared" si="12"/>
        <v>0</v>
      </c>
      <c r="D301" s="91">
        <f t="shared" si="13"/>
        <v>0</v>
      </c>
      <c r="E301" s="84">
        <f t="shared" si="14"/>
        <v>0</v>
      </c>
      <c r="F301" s="43"/>
      <c r="G301" s="82"/>
    </row>
    <row r="302" spans="2:7" ht="15" x14ac:dyDescent="0.2">
      <c r="B302" s="140"/>
      <c r="C302" s="88">
        <f t="shared" si="12"/>
        <v>0</v>
      </c>
      <c r="D302" s="91">
        <f t="shared" si="13"/>
        <v>0</v>
      </c>
      <c r="E302" s="84">
        <f t="shared" si="14"/>
        <v>0</v>
      </c>
      <c r="F302" s="43"/>
      <c r="G302" s="82"/>
    </row>
    <row r="303" spans="2:7" ht="15" x14ac:dyDescent="0.2">
      <c r="B303" s="140"/>
      <c r="C303" s="88">
        <f t="shared" si="12"/>
        <v>0</v>
      </c>
      <c r="D303" s="91">
        <f t="shared" si="13"/>
        <v>0</v>
      </c>
      <c r="E303" s="84">
        <f t="shared" si="14"/>
        <v>0</v>
      </c>
      <c r="F303" s="43"/>
      <c r="G303" s="82"/>
    </row>
    <row r="304" spans="2:7" ht="15" x14ac:dyDescent="0.2">
      <c r="B304" s="140"/>
      <c r="C304" s="88">
        <f t="shared" si="12"/>
        <v>0</v>
      </c>
      <c r="D304" s="91">
        <f t="shared" si="13"/>
        <v>0</v>
      </c>
      <c r="E304" s="84">
        <f t="shared" si="14"/>
        <v>0</v>
      </c>
      <c r="F304" s="43"/>
      <c r="G304" s="82"/>
    </row>
    <row r="305" spans="2:7" ht="15" x14ac:dyDescent="0.2">
      <c r="B305" s="140"/>
      <c r="C305" s="88">
        <f t="shared" si="12"/>
        <v>0</v>
      </c>
      <c r="D305" s="91">
        <f t="shared" si="13"/>
        <v>0</v>
      </c>
      <c r="E305" s="84">
        <f t="shared" si="14"/>
        <v>0</v>
      </c>
      <c r="F305" s="43"/>
      <c r="G305" s="82"/>
    </row>
    <row r="306" spans="2:7" ht="15" x14ac:dyDescent="0.2">
      <c r="B306" s="140"/>
      <c r="C306" s="88">
        <f t="shared" si="12"/>
        <v>0</v>
      </c>
      <c r="D306" s="91">
        <f t="shared" si="13"/>
        <v>0</v>
      </c>
      <c r="E306" s="84">
        <f t="shared" si="14"/>
        <v>0</v>
      </c>
      <c r="F306" s="43"/>
      <c r="G306" s="82"/>
    </row>
    <row r="307" spans="2:7" ht="15" x14ac:dyDescent="0.2">
      <c r="B307" s="140"/>
      <c r="C307" s="88">
        <f t="shared" si="12"/>
        <v>0</v>
      </c>
      <c r="D307" s="91">
        <f t="shared" si="13"/>
        <v>0</v>
      </c>
      <c r="E307" s="84">
        <f t="shared" si="14"/>
        <v>0</v>
      </c>
      <c r="F307" s="43"/>
      <c r="G307" s="82"/>
    </row>
    <row r="308" spans="2:7" ht="15" x14ac:dyDescent="0.2">
      <c r="B308" s="140"/>
      <c r="C308" s="88">
        <f t="shared" si="12"/>
        <v>0</v>
      </c>
      <c r="D308" s="91">
        <f t="shared" si="13"/>
        <v>0</v>
      </c>
      <c r="E308" s="84">
        <f t="shared" si="14"/>
        <v>0</v>
      </c>
      <c r="F308" s="43"/>
      <c r="G308" s="82"/>
    </row>
    <row r="309" spans="2:7" ht="15" x14ac:dyDescent="0.2">
      <c r="B309" s="140"/>
      <c r="C309" s="88">
        <f t="shared" si="12"/>
        <v>0</v>
      </c>
      <c r="D309" s="91">
        <f t="shared" si="13"/>
        <v>0</v>
      </c>
      <c r="E309" s="84">
        <f t="shared" si="14"/>
        <v>0</v>
      </c>
      <c r="F309" s="43"/>
      <c r="G309" s="82"/>
    </row>
    <row r="310" spans="2:7" ht="15" x14ac:dyDescent="0.2">
      <c r="B310" s="140"/>
      <c r="C310" s="88">
        <f t="shared" si="12"/>
        <v>0</v>
      </c>
      <c r="D310" s="91">
        <f t="shared" si="13"/>
        <v>0</v>
      </c>
      <c r="E310" s="84">
        <f t="shared" si="14"/>
        <v>0</v>
      </c>
      <c r="F310" s="43"/>
      <c r="G310" s="82"/>
    </row>
    <row r="311" spans="2:7" ht="15" x14ac:dyDescent="0.2">
      <c r="B311" s="140"/>
      <c r="C311" s="88">
        <f t="shared" si="12"/>
        <v>0</v>
      </c>
      <c r="D311" s="91">
        <f t="shared" si="13"/>
        <v>0</v>
      </c>
      <c r="E311" s="84">
        <f t="shared" si="14"/>
        <v>0</v>
      </c>
      <c r="F311" s="43"/>
      <c r="G311" s="82"/>
    </row>
    <row r="312" spans="2:7" ht="15" x14ac:dyDescent="0.2">
      <c r="B312" s="140"/>
      <c r="C312" s="88">
        <f t="shared" si="12"/>
        <v>0</v>
      </c>
      <c r="D312" s="91">
        <f t="shared" si="13"/>
        <v>0</v>
      </c>
      <c r="E312" s="84">
        <f t="shared" si="14"/>
        <v>0</v>
      </c>
      <c r="F312" s="43"/>
      <c r="G312" s="82"/>
    </row>
    <row r="313" spans="2:7" ht="15" x14ac:dyDescent="0.2">
      <c r="B313" s="140"/>
      <c r="C313" s="88">
        <f t="shared" si="12"/>
        <v>0</v>
      </c>
      <c r="D313" s="91">
        <f t="shared" si="13"/>
        <v>0</v>
      </c>
      <c r="E313" s="84">
        <f t="shared" si="14"/>
        <v>0</v>
      </c>
      <c r="F313" s="43"/>
      <c r="G313" s="82"/>
    </row>
    <row r="314" spans="2:7" ht="15" x14ac:dyDescent="0.2">
      <c r="B314" s="140"/>
      <c r="C314" s="88">
        <f t="shared" si="12"/>
        <v>0</v>
      </c>
      <c r="D314" s="91">
        <f t="shared" si="13"/>
        <v>0</v>
      </c>
      <c r="E314" s="84">
        <f t="shared" si="14"/>
        <v>0</v>
      </c>
      <c r="F314" s="43"/>
      <c r="G314" s="82"/>
    </row>
    <row r="315" spans="2:7" ht="15" x14ac:dyDescent="0.2">
      <c r="B315" s="140"/>
      <c r="C315" s="88">
        <f t="shared" si="12"/>
        <v>0</v>
      </c>
      <c r="D315" s="91">
        <f t="shared" si="13"/>
        <v>0</v>
      </c>
      <c r="E315" s="84">
        <f t="shared" si="14"/>
        <v>0</v>
      </c>
      <c r="F315" s="43"/>
      <c r="G315" s="82"/>
    </row>
    <row r="316" spans="2:7" ht="15" x14ac:dyDescent="0.2">
      <c r="B316" s="140"/>
      <c r="C316" s="88">
        <f t="shared" si="12"/>
        <v>0</v>
      </c>
      <c r="D316" s="91">
        <f t="shared" si="13"/>
        <v>0</v>
      </c>
      <c r="E316" s="84">
        <f t="shared" si="14"/>
        <v>0</v>
      </c>
      <c r="F316" s="43"/>
      <c r="G316" s="82"/>
    </row>
    <row r="317" spans="2:7" ht="15" x14ac:dyDescent="0.2">
      <c r="B317" s="140"/>
      <c r="C317" s="88">
        <f t="shared" si="12"/>
        <v>0</v>
      </c>
      <c r="D317" s="91">
        <f t="shared" si="13"/>
        <v>0</v>
      </c>
      <c r="E317" s="84">
        <f t="shared" si="14"/>
        <v>0</v>
      </c>
      <c r="F317" s="43"/>
      <c r="G317" s="82"/>
    </row>
    <row r="318" spans="2:7" ht="15" x14ac:dyDescent="0.2">
      <c r="B318" s="140"/>
      <c r="C318" s="88">
        <f t="shared" si="12"/>
        <v>0</v>
      </c>
      <c r="D318" s="91">
        <f t="shared" si="13"/>
        <v>0</v>
      </c>
      <c r="E318" s="84">
        <f t="shared" si="14"/>
        <v>0</v>
      </c>
      <c r="F318" s="43"/>
      <c r="G318" s="82"/>
    </row>
    <row r="319" spans="2:7" ht="15" x14ac:dyDescent="0.2">
      <c r="B319" s="140"/>
      <c r="C319" s="88">
        <f t="shared" si="12"/>
        <v>0</v>
      </c>
      <c r="D319" s="91">
        <f t="shared" si="13"/>
        <v>0</v>
      </c>
      <c r="E319" s="84">
        <f t="shared" si="14"/>
        <v>0</v>
      </c>
      <c r="F319" s="43"/>
      <c r="G319" s="82"/>
    </row>
    <row r="320" spans="2:7" ht="15" x14ac:dyDescent="0.2">
      <c r="B320" s="140"/>
      <c r="C320" s="88">
        <f t="shared" si="12"/>
        <v>0</v>
      </c>
      <c r="D320" s="91">
        <f t="shared" si="13"/>
        <v>0</v>
      </c>
      <c r="E320" s="84">
        <f t="shared" si="14"/>
        <v>0</v>
      </c>
      <c r="F320" s="43"/>
      <c r="G320" s="82"/>
    </row>
    <row r="321" spans="2:7" ht="15" x14ac:dyDescent="0.2">
      <c r="B321" s="140"/>
      <c r="C321" s="88">
        <f t="shared" si="12"/>
        <v>0</v>
      </c>
      <c r="D321" s="91">
        <f t="shared" si="13"/>
        <v>0</v>
      </c>
      <c r="E321" s="84">
        <f t="shared" si="14"/>
        <v>0</v>
      </c>
      <c r="F321" s="43"/>
      <c r="G321" s="82"/>
    </row>
    <row r="322" spans="2:7" ht="15" x14ac:dyDescent="0.2">
      <c r="B322" s="140"/>
      <c r="C322" s="88">
        <f t="shared" si="12"/>
        <v>0</v>
      </c>
      <c r="D322" s="91">
        <f t="shared" si="13"/>
        <v>0</v>
      </c>
      <c r="E322" s="84">
        <f t="shared" si="14"/>
        <v>0</v>
      </c>
      <c r="F322" s="43"/>
      <c r="G322" s="82"/>
    </row>
    <row r="323" spans="2:7" ht="15" x14ac:dyDescent="0.2">
      <c r="B323" s="140"/>
      <c r="C323" s="88">
        <f t="shared" si="12"/>
        <v>0</v>
      </c>
      <c r="D323" s="91">
        <f t="shared" si="13"/>
        <v>0</v>
      </c>
      <c r="E323" s="84">
        <f t="shared" si="14"/>
        <v>0</v>
      </c>
      <c r="F323" s="43"/>
      <c r="G323" s="82"/>
    </row>
    <row r="324" spans="2:7" ht="15" x14ac:dyDescent="0.2">
      <c r="B324" s="140"/>
      <c r="C324" s="88">
        <f t="shared" si="12"/>
        <v>0</v>
      </c>
      <c r="D324" s="91">
        <f t="shared" si="13"/>
        <v>0</v>
      </c>
      <c r="E324" s="84">
        <f t="shared" si="14"/>
        <v>0</v>
      </c>
      <c r="F324" s="43"/>
      <c r="G324" s="82"/>
    </row>
    <row r="325" spans="2:7" ht="15" x14ac:dyDescent="0.2">
      <c r="B325" s="140"/>
      <c r="C325" s="88">
        <f t="shared" si="12"/>
        <v>0</v>
      </c>
      <c r="D325" s="91">
        <f t="shared" si="13"/>
        <v>0</v>
      </c>
      <c r="E325" s="84">
        <f t="shared" si="14"/>
        <v>0</v>
      </c>
      <c r="F325" s="43"/>
      <c r="G325" s="82"/>
    </row>
    <row r="326" spans="2:7" ht="15" x14ac:dyDescent="0.2">
      <c r="B326" s="140"/>
      <c r="C326" s="88">
        <f t="shared" si="12"/>
        <v>0</v>
      </c>
      <c r="D326" s="91">
        <f t="shared" si="13"/>
        <v>0</v>
      </c>
      <c r="E326" s="84">
        <f t="shared" si="14"/>
        <v>0</v>
      </c>
      <c r="F326" s="43"/>
      <c r="G326" s="82"/>
    </row>
    <row r="327" spans="2:7" ht="15" x14ac:dyDescent="0.2">
      <c r="B327" s="140"/>
      <c r="C327" s="88">
        <f t="shared" si="12"/>
        <v>0</v>
      </c>
      <c r="D327" s="91">
        <f t="shared" si="13"/>
        <v>0</v>
      </c>
      <c r="E327" s="84">
        <f t="shared" si="14"/>
        <v>0</v>
      </c>
      <c r="F327" s="43"/>
      <c r="G327" s="82"/>
    </row>
    <row r="328" spans="2:7" ht="15" x14ac:dyDescent="0.2">
      <c r="B328" s="140"/>
      <c r="C328" s="88">
        <f t="shared" si="12"/>
        <v>0</v>
      </c>
      <c r="D328" s="91">
        <f t="shared" si="13"/>
        <v>0</v>
      </c>
      <c r="E328" s="84">
        <f t="shared" si="14"/>
        <v>0</v>
      </c>
      <c r="F328" s="43"/>
      <c r="G328" s="82"/>
    </row>
    <row r="329" spans="2:7" ht="15" x14ac:dyDescent="0.2">
      <c r="B329" s="140"/>
      <c r="C329" s="88">
        <f t="shared" si="12"/>
        <v>0</v>
      </c>
      <c r="D329" s="91">
        <f t="shared" si="13"/>
        <v>0</v>
      </c>
      <c r="E329" s="84">
        <f t="shared" si="14"/>
        <v>0</v>
      </c>
      <c r="F329" s="43"/>
      <c r="G329" s="82"/>
    </row>
    <row r="330" spans="2:7" ht="15" x14ac:dyDescent="0.2">
      <c r="B330" s="140"/>
      <c r="C330" s="88">
        <f t="shared" si="12"/>
        <v>0</v>
      </c>
      <c r="D330" s="91">
        <f t="shared" si="13"/>
        <v>0</v>
      </c>
      <c r="E330" s="84">
        <f t="shared" si="14"/>
        <v>0</v>
      </c>
      <c r="F330" s="43"/>
      <c r="G330" s="82"/>
    </row>
    <row r="331" spans="2:7" ht="15" x14ac:dyDescent="0.2">
      <c r="B331" s="140"/>
      <c r="C331" s="88">
        <f t="shared" ref="C331:C369" si="15">IF(($E330&gt;$F$8),$F$8,($E330+($E330*$F$7)/12))</f>
        <v>0</v>
      </c>
      <c r="D331" s="91">
        <f t="shared" ref="D331:D369" si="16">IF(($E330&gt;0),$D330-1,0)</f>
        <v>0</v>
      </c>
      <c r="E331" s="84">
        <f t="shared" ref="E331:E369" si="17">$E330+(($E330*$F$7)/12)-$C331</f>
        <v>0</v>
      </c>
      <c r="F331" s="43"/>
      <c r="G331" s="82"/>
    </row>
    <row r="332" spans="2:7" ht="15" x14ac:dyDescent="0.2">
      <c r="B332" s="140"/>
      <c r="C332" s="88">
        <f t="shared" si="15"/>
        <v>0</v>
      </c>
      <c r="D332" s="91">
        <f t="shared" si="16"/>
        <v>0</v>
      </c>
      <c r="E332" s="84">
        <f t="shared" si="17"/>
        <v>0</v>
      </c>
      <c r="F332" s="43"/>
      <c r="G332" s="82"/>
    </row>
    <row r="333" spans="2:7" ht="15" x14ac:dyDescent="0.2">
      <c r="B333" s="140"/>
      <c r="C333" s="88">
        <f t="shared" si="15"/>
        <v>0</v>
      </c>
      <c r="D333" s="91">
        <f t="shared" si="16"/>
        <v>0</v>
      </c>
      <c r="E333" s="84">
        <f t="shared" si="17"/>
        <v>0</v>
      </c>
      <c r="F333" s="43"/>
      <c r="G333" s="82"/>
    </row>
    <row r="334" spans="2:7" ht="15" x14ac:dyDescent="0.2">
      <c r="B334" s="140"/>
      <c r="C334" s="88">
        <f t="shared" si="15"/>
        <v>0</v>
      </c>
      <c r="D334" s="91">
        <f t="shared" si="16"/>
        <v>0</v>
      </c>
      <c r="E334" s="84">
        <f t="shared" si="17"/>
        <v>0</v>
      </c>
      <c r="F334" s="43"/>
      <c r="G334" s="82"/>
    </row>
    <row r="335" spans="2:7" ht="15" x14ac:dyDescent="0.2">
      <c r="B335" s="140"/>
      <c r="C335" s="88">
        <f t="shared" si="15"/>
        <v>0</v>
      </c>
      <c r="D335" s="91">
        <f t="shared" si="16"/>
        <v>0</v>
      </c>
      <c r="E335" s="84">
        <f t="shared" si="17"/>
        <v>0</v>
      </c>
      <c r="F335" s="43"/>
      <c r="G335" s="82"/>
    </row>
    <row r="336" spans="2:7" ht="15" x14ac:dyDescent="0.2">
      <c r="B336" s="140"/>
      <c r="C336" s="88">
        <f t="shared" si="15"/>
        <v>0</v>
      </c>
      <c r="D336" s="91">
        <f t="shared" si="16"/>
        <v>0</v>
      </c>
      <c r="E336" s="84">
        <f t="shared" si="17"/>
        <v>0</v>
      </c>
      <c r="F336" s="43"/>
      <c r="G336" s="82"/>
    </row>
    <row r="337" spans="2:7" ht="15" x14ac:dyDescent="0.2">
      <c r="B337" s="140"/>
      <c r="C337" s="88">
        <f t="shared" si="15"/>
        <v>0</v>
      </c>
      <c r="D337" s="91">
        <f t="shared" si="16"/>
        <v>0</v>
      </c>
      <c r="E337" s="84">
        <f t="shared" si="17"/>
        <v>0</v>
      </c>
      <c r="F337" s="43"/>
      <c r="G337" s="82"/>
    </row>
    <row r="338" spans="2:7" ht="15" x14ac:dyDescent="0.2">
      <c r="B338" s="140"/>
      <c r="C338" s="88">
        <f t="shared" si="15"/>
        <v>0</v>
      </c>
      <c r="D338" s="91">
        <f t="shared" si="16"/>
        <v>0</v>
      </c>
      <c r="E338" s="84">
        <f t="shared" si="17"/>
        <v>0</v>
      </c>
      <c r="F338" s="43"/>
      <c r="G338" s="82"/>
    </row>
    <row r="339" spans="2:7" ht="15" x14ac:dyDescent="0.2">
      <c r="B339" s="140"/>
      <c r="C339" s="88">
        <f t="shared" si="15"/>
        <v>0</v>
      </c>
      <c r="D339" s="91">
        <f t="shared" si="16"/>
        <v>0</v>
      </c>
      <c r="E339" s="84">
        <f t="shared" si="17"/>
        <v>0</v>
      </c>
      <c r="F339" s="43"/>
      <c r="G339" s="82"/>
    </row>
    <row r="340" spans="2:7" ht="15" x14ac:dyDescent="0.2">
      <c r="B340" s="140"/>
      <c r="C340" s="88">
        <f t="shared" si="15"/>
        <v>0</v>
      </c>
      <c r="D340" s="91">
        <f t="shared" si="16"/>
        <v>0</v>
      </c>
      <c r="E340" s="84">
        <f t="shared" si="17"/>
        <v>0</v>
      </c>
      <c r="F340" s="43"/>
      <c r="G340" s="82"/>
    </row>
    <row r="341" spans="2:7" ht="15" x14ac:dyDescent="0.2">
      <c r="B341" s="140"/>
      <c r="C341" s="88">
        <f t="shared" si="15"/>
        <v>0</v>
      </c>
      <c r="D341" s="91">
        <f t="shared" si="16"/>
        <v>0</v>
      </c>
      <c r="E341" s="84">
        <f t="shared" si="17"/>
        <v>0</v>
      </c>
      <c r="F341" s="43"/>
      <c r="G341" s="82"/>
    </row>
    <row r="342" spans="2:7" ht="15" x14ac:dyDescent="0.2">
      <c r="B342" s="140"/>
      <c r="C342" s="88">
        <f t="shared" si="15"/>
        <v>0</v>
      </c>
      <c r="D342" s="91">
        <f t="shared" si="16"/>
        <v>0</v>
      </c>
      <c r="E342" s="84">
        <f t="shared" si="17"/>
        <v>0</v>
      </c>
      <c r="F342" s="43"/>
      <c r="G342" s="82"/>
    </row>
    <row r="343" spans="2:7" ht="15" x14ac:dyDescent="0.2">
      <c r="B343" s="140"/>
      <c r="C343" s="88">
        <f t="shared" si="15"/>
        <v>0</v>
      </c>
      <c r="D343" s="91">
        <f t="shared" si="16"/>
        <v>0</v>
      </c>
      <c r="E343" s="84">
        <f t="shared" si="17"/>
        <v>0</v>
      </c>
      <c r="F343" s="43"/>
      <c r="G343" s="82"/>
    </row>
    <row r="344" spans="2:7" ht="15" x14ac:dyDescent="0.2">
      <c r="B344" s="140"/>
      <c r="C344" s="88">
        <f t="shared" si="15"/>
        <v>0</v>
      </c>
      <c r="D344" s="91">
        <f t="shared" si="16"/>
        <v>0</v>
      </c>
      <c r="E344" s="84">
        <f t="shared" si="17"/>
        <v>0</v>
      </c>
      <c r="F344" s="43"/>
      <c r="G344" s="82"/>
    </row>
    <row r="345" spans="2:7" ht="15" x14ac:dyDescent="0.2">
      <c r="B345" s="140"/>
      <c r="C345" s="88">
        <f t="shared" si="15"/>
        <v>0</v>
      </c>
      <c r="D345" s="91">
        <f t="shared" si="16"/>
        <v>0</v>
      </c>
      <c r="E345" s="84">
        <f t="shared" si="17"/>
        <v>0</v>
      </c>
      <c r="F345" s="43"/>
      <c r="G345" s="82"/>
    </row>
    <row r="346" spans="2:7" ht="15" x14ac:dyDescent="0.2">
      <c r="B346" s="140"/>
      <c r="C346" s="88">
        <f t="shared" si="15"/>
        <v>0</v>
      </c>
      <c r="D346" s="91">
        <f t="shared" si="16"/>
        <v>0</v>
      </c>
      <c r="E346" s="84">
        <f t="shared" si="17"/>
        <v>0</v>
      </c>
      <c r="F346" s="43"/>
      <c r="G346" s="82"/>
    </row>
    <row r="347" spans="2:7" ht="15" x14ac:dyDescent="0.2">
      <c r="B347" s="140"/>
      <c r="C347" s="88">
        <f t="shared" si="15"/>
        <v>0</v>
      </c>
      <c r="D347" s="91">
        <f t="shared" si="16"/>
        <v>0</v>
      </c>
      <c r="E347" s="84">
        <f t="shared" si="17"/>
        <v>0</v>
      </c>
      <c r="F347" s="43"/>
      <c r="G347" s="82"/>
    </row>
    <row r="348" spans="2:7" ht="15" x14ac:dyDescent="0.2">
      <c r="B348" s="140"/>
      <c r="C348" s="88">
        <f t="shared" si="15"/>
        <v>0</v>
      </c>
      <c r="D348" s="91">
        <f t="shared" si="16"/>
        <v>0</v>
      </c>
      <c r="E348" s="84">
        <f t="shared" si="17"/>
        <v>0</v>
      </c>
      <c r="F348" s="43"/>
      <c r="G348" s="82"/>
    </row>
    <row r="349" spans="2:7" ht="15" x14ac:dyDescent="0.2">
      <c r="B349" s="140"/>
      <c r="C349" s="88">
        <f t="shared" si="15"/>
        <v>0</v>
      </c>
      <c r="D349" s="91">
        <f t="shared" si="16"/>
        <v>0</v>
      </c>
      <c r="E349" s="84">
        <f t="shared" si="17"/>
        <v>0</v>
      </c>
      <c r="F349" s="43"/>
      <c r="G349" s="82"/>
    </row>
    <row r="350" spans="2:7" ht="15" x14ac:dyDescent="0.2">
      <c r="B350" s="140"/>
      <c r="C350" s="88">
        <f t="shared" si="15"/>
        <v>0</v>
      </c>
      <c r="D350" s="91">
        <f t="shared" si="16"/>
        <v>0</v>
      </c>
      <c r="E350" s="84">
        <f t="shared" si="17"/>
        <v>0</v>
      </c>
      <c r="F350" s="43"/>
      <c r="G350" s="82"/>
    </row>
    <row r="351" spans="2:7" ht="15" x14ac:dyDescent="0.2">
      <c r="B351" s="140"/>
      <c r="C351" s="88">
        <f t="shared" si="15"/>
        <v>0</v>
      </c>
      <c r="D351" s="91">
        <f t="shared" si="16"/>
        <v>0</v>
      </c>
      <c r="E351" s="84">
        <f t="shared" si="17"/>
        <v>0</v>
      </c>
      <c r="F351" s="43"/>
      <c r="G351" s="82"/>
    </row>
    <row r="352" spans="2:7" ht="15" x14ac:dyDescent="0.2">
      <c r="B352" s="140"/>
      <c r="C352" s="88">
        <f t="shared" si="15"/>
        <v>0</v>
      </c>
      <c r="D352" s="91">
        <f t="shared" si="16"/>
        <v>0</v>
      </c>
      <c r="E352" s="84">
        <f t="shared" si="17"/>
        <v>0</v>
      </c>
      <c r="F352" s="43"/>
      <c r="G352" s="82"/>
    </row>
    <row r="353" spans="2:7" ht="15" x14ac:dyDescent="0.2">
      <c r="B353" s="140"/>
      <c r="C353" s="88">
        <f t="shared" si="15"/>
        <v>0</v>
      </c>
      <c r="D353" s="91">
        <f t="shared" si="16"/>
        <v>0</v>
      </c>
      <c r="E353" s="84">
        <f t="shared" si="17"/>
        <v>0</v>
      </c>
      <c r="F353" s="43"/>
      <c r="G353" s="82"/>
    </row>
    <row r="354" spans="2:7" ht="15" x14ac:dyDescent="0.2">
      <c r="B354" s="140"/>
      <c r="C354" s="88">
        <f t="shared" si="15"/>
        <v>0</v>
      </c>
      <c r="D354" s="91">
        <f t="shared" si="16"/>
        <v>0</v>
      </c>
      <c r="E354" s="84">
        <f t="shared" si="17"/>
        <v>0</v>
      </c>
      <c r="F354" s="43"/>
      <c r="G354" s="82"/>
    </row>
    <row r="355" spans="2:7" ht="15" x14ac:dyDescent="0.2">
      <c r="B355" s="140"/>
      <c r="C355" s="88">
        <f t="shared" si="15"/>
        <v>0</v>
      </c>
      <c r="D355" s="91">
        <f t="shared" si="16"/>
        <v>0</v>
      </c>
      <c r="E355" s="84">
        <f t="shared" si="17"/>
        <v>0</v>
      </c>
      <c r="F355" s="43"/>
      <c r="G355" s="82"/>
    </row>
    <row r="356" spans="2:7" ht="15" x14ac:dyDescent="0.2">
      <c r="B356" s="140"/>
      <c r="C356" s="88">
        <f t="shared" si="15"/>
        <v>0</v>
      </c>
      <c r="D356" s="91">
        <f t="shared" si="16"/>
        <v>0</v>
      </c>
      <c r="E356" s="84">
        <f t="shared" si="17"/>
        <v>0</v>
      </c>
      <c r="F356" s="43"/>
      <c r="G356" s="82"/>
    </row>
    <row r="357" spans="2:7" ht="15" x14ac:dyDescent="0.2">
      <c r="B357" s="140"/>
      <c r="C357" s="88">
        <f t="shared" si="15"/>
        <v>0</v>
      </c>
      <c r="D357" s="91">
        <f t="shared" si="16"/>
        <v>0</v>
      </c>
      <c r="E357" s="84">
        <f t="shared" si="17"/>
        <v>0</v>
      </c>
      <c r="F357" s="43"/>
      <c r="G357" s="82"/>
    </row>
    <row r="358" spans="2:7" ht="15" x14ac:dyDescent="0.2">
      <c r="B358" s="140"/>
      <c r="C358" s="88">
        <f t="shared" si="15"/>
        <v>0</v>
      </c>
      <c r="D358" s="91">
        <f t="shared" si="16"/>
        <v>0</v>
      </c>
      <c r="E358" s="84">
        <f t="shared" si="17"/>
        <v>0</v>
      </c>
      <c r="F358" s="43"/>
      <c r="G358" s="82"/>
    </row>
    <row r="359" spans="2:7" ht="15" x14ac:dyDescent="0.2">
      <c r="B359" s="140"/>
      <c r="C359" s="88">
        <f t="shared" si="15"/>
        <v>0</v>
      </c>
      <c r="D359" s="91">
        <f t="shared" si="16"/>
        <v>0</v>
      </c>
      <c r="E359" s="84">
        <f t="shared" si="17"/>
        <v>0</v>
      </c>
      <c r="F359" s="43"/>
      <c r="G359" s="82"/>
    </row>
    <row r="360" spans="2:7" ht="15" x14ac:dyDescent="0.2">
      <c r="B360" s="140"/>
      <c r="C360" s="88">
        <f t="shared" si="15"/>
        <v>0</v>
      </c>
      <c r="D360" s="91">
        <f t="shared" si="16"/>
        <v>0</v>
      </c>
      <c r="E360" s="84">
        <f t="shared" si="17"/>
        <v>0</v>
      </c>
      <c r="F360" s="43"/>
      <c r="G360" s="82"/>
    </row>
    <row r="361" spans="2:7" ht="15" x14ac:dyDescent="0.2">
      <c r="B361" s="140"/>
      <c r="C361" s="88">
        <f t="shared" si="15"/>
        <v>0</v>
      </c>
      <c r="D361" s="91">
        <f t="shared" si="16"/>
        <v>0</v>
      </c>
      <c r="E361" s="84">
        <f t="shared" si="17"/>
        <v>0</v>
      </c>
      <c r="F361" s="43"/>
      <c r="G361" s="82"/>
    </row>
    <row r="362" spans="2:7" ht="15" x14ac:dyDescent="0.2">
      <c r="B362" s="140"/>
      <c r="C362" s="88">
        <f t="shared" si="15"/>
        <v>0</v>
      </c>
      <c r="D362" s="91">
        <f t="shared" si="16"/>
        <v>0</v>
      </c>
      <c r="E362" s="84">
        <f t="shared" si="17"/>
        <v>0</v>
      </c>
      <c r="F362" s="43"/>
      <c r="G362" s="82"/>
    </row>
    <row r="363" spans="2:7" ht="15" x14ac:dyDescent="0.2">
      <c r="B363" s="140"/>
      <c r="C363" s="88">
        <f t="shared" si="15"/>
        <v>0</v>
      </c>
      <c r="D363" s="91">
        <f t="shared" si="16"/>
        <v>0</v>
      </c>
      <c r="E363" s="84">
        <f t="shared" si="17"/>
        <v>0</v>
      </c>
      <c r="F363" s="43"/>
      <c r="G363" s="82"/>
    </row>
    <row r="364" spans="2:7" ht="15" x14ac:dyDescent="0.2">
      <c r="B364" s="140"/>
      <c r="C364" s="88">
        <f t="shared" si="15"/>
        <v>0</v>
      </c>
      <c r="D364" s="91">
        <f t="shared" si="16"/>
        <v>0</v>
      </c>
      <c r="E364" s="84">
        <f t="shared" si="17"/>
        <v>0</v>
      </c>
      <c r="F364" s="43"/>
      <c r="G364" s="82"/>
    </row>
    <row r="365" spans="2:7" ht="15" x14ac:dyDescent="0.2">
      <c r="B365" s="140"/>
      <c r="C365" s="88">
        <f t="shared" si="15"/>
        <v>0</v>
      </c>
      <c r="D365" s="91">
        <f t="shared" si="16"/>
        <v>0</v>
      </c>
      <c r="E365" s="84">
        <f t="shared" si="17"/>
        <v>0</v>
      </c>
      <c r="F365" s="43"/>
      <c r="G365" s="82"/>
    </row>
    <row r="366" spans="2:7" ht="15" x14ac:dyDescent="0.2">
      <c r="B366" s="140"/>
      <c r="C366" s="88">
        <f t="shared" si="15"/>
        <v>0</v>
      </c>
      <c r="D366" s="91">
        <f t="shared" si="16"/>
        <v>0</v>
      </c>
      <c r="E366" s="84">
        <f t="shared" si="17"/>
        <v>0</v>
      </c>
      <c r="F366" s="43"/>
      <c r="G366" s="82"/>
    </row>
    <row r="367" spans="2:7" ht="15" x14ac:dyDescent="0.2">
      <c r="B367" s="140"/>
      <c r="C367" s="88">
        <f t="shared" si="15"/>
        <v>0</v>
      </c>
      <c r="D367" s="91">
        <f t="shared" si="16"/>
        <v>0</v>
      </c>
      <c r="E367" s="84">
        <f t="shared" si="17"/>
        <v>0</v>
      </c>
      <c r="F367" s="43"/>
      <c r="G367" s="82"/>
    </row>
    <row r="368" spans="2:7" ht="15" x14ac:dyDescent="0.2">
      <c r="B368" s="140"/>
      <c r="C368" s="88">
        <f t="shared" si="15"/>
        <v>0</v>
      </c>
      <c r="D368" s="91">
        <f t="shared" si="16"/>
        <v>0</v>
      </c>
      <c r="E368" s="84">
        <f t="shared" si="17"/>
        <v>0</v>
      </c>
      <c r="F368" s="43"/>
      <c r="G368" s="82"/>
    </row>
    <row r="369" spans="2:7" ht="15.75" thickBot="1" x14ac:dyDescent="0.25">
      <c r="B369" s="141"/>
      <c r="C369" s="89">
        <f t="shared" si="15"/>
        <v>0</v>
      </c>
      <c r="D369" s="92">
        <f t="shared" si="16"/>
        <v>0</v>
      </c>
      <c r="E369" s="85">
        <f t="shared" si="17"/>
        <v>0</v>
      </c>
      <c r="F369" s="79"/>
      <c r="G369" s="83"/>
    </row>
    <row r="370" spans="2:7" ht="13.5" thickTop="1" x14ac:dyDescent="0.2"/>
    <row r="371" spans="2:7" x14ac:dyDescent="0.2">
      <c r="B371" s="139" t="s">
        <v>74</v>
      </c>
    </row>
  </sheetData>
  <sheetProtection algorithmName="SHA-512" hashValue="S4rlnvtd4r/fvT5wooXMZgRQtXVh+19iP4V1V0E/XkhWUWB57wg1tLUmdXJokf1nR3EPBh1XgOnX0s85mLZI+g==" saltValue="dQW159xz7TZv18NIc8DbsQ==" spinCount="100000" sheet="1" objects="1" scenarios="1" selectLockedCells="1"/>
  <mergeCells count="10">
    <mergeCell ref="C8:D8"/>
    <mergeCell ref="F8:G8"/>
    <mergeCell ref="F9:G9"/>
    <mergeCell ref="A2:G2"/>
    <mergeCell ref="B3:G3"/>
    <mergeCell ref="C5:D5"/>
    <mergeCell ref="F5:G5"/>
    <mergeCell ref="C6:G6"/>
    <mergeCell ref="C7:D7"/>
    <mergeCell ref="F7:G7"/>
  </mergeCells>
  <pageMargins left="0.75" right="0.75" top="1" bottom="1" header="0.5" footer="0.5"/>
  <pageSetup scale="95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0A1E4-0803-4470-8D8C-CF0A832C75BA}">
  <sheetPr>
    <tabColor rgb="FFFFC000"/>
  </sheetPr>
  <dimension ref="A1:N371"/>
  <sheetViews>
    <sheetView showGridLines="0" zoomScale="80" zoomScaleNormal="80" zoomScalePageLayoutView="80" workbookViewId="0">
      <pane xSplit="1" ySplit="9" topLeftCell="B10" activePane="bottomRight" state="frozen"/>
      <selection activeCell="C42" sqref="C42"/>
      <selection pane="topRight" activeCell="C42" sqref="C42"/>
      <selection pane="bottomLeft" activeCell="C42" sqref="C42"/>
      <selection pane="bottomRight" activeCell="C8" sqref="C8:D8"/>
    </sheetView>
  </sheetViews>
  <sheetFormatPr defaultColWidth="8.7109375" defaultRowHeight="12.75" x14ac:dyDescent="0.2"/>
  <cols>
    <col min="1" max="1" width="8.140625" customWidth="1"/>
    <col min="2" max="2" width="18.7109375" style="74" customWidth="1"/>
    <col min="3" max="3" width="18.42578125" style="1" customWidth="1"/>
    <col min="4" max="4" width="13.28515625" style="73" customWidth="1"/>
    <col min="5" max="5" width="19.42578125" style="2" customWidth="1"/>
    <col min="6" max="6" width="12.42578125" style="2" bestFit="1" customWidth="1"/>
    <col min="7" max="7" width="12.140625" style="38" bestFit="1" customWidth="1"/>
    <col min="8" max="8" width="9.28515625" style="40" bestFit="1" customWidth="1"/>
    <col min="9" max="14" width="11.7109375" customWidth="1"/>
  </cols>
  <sheetData>
    <row r="1" spans="1:14" ht="54" customHeight="1" x14ac:dyDescent="0.2"/>
    <row r="2" spans="1:14" ht="49.15" customHeight="1" x14ac:dyDescent="0.35">
      <c r="A2" s="166"/>
      <c r="B2" s="201"/>
      <c r="C2" s="201"/>
      <c r="D2" s="201"/>
      <c r="E2" s="201"/>
      <c r="F2" s="201"/>
      <c r="G2" s="201"/>
      <c r="H2" s="96"/>
      <c r="I2" s="96"/>
      <c r="J2" s="96"/>
      <c r="K2" s="96"/>
      <c r="L2" s="96"/>
    </row>
    <row r="3" spans="1:14" s="58" customFormat="1" ht="20.25" x14ac:dyDescent="0.3">
      <c r="B3" s="211" t="s">
        <v>49</v>
      </c>
      <c r="C3" s="212"/>
      <c r="D3" s="212"/>
      <c r="E3" s="212"/>
      <c r="F3" s="212"/>
      <c r="G3" s="213"/>
      <c r="H3" s="75"/>
      <c r="N3" s="59"/>
    </row>
    <row r="4" spans="1:14" s="4" customFormat="1" ht="15.75" x14ac:dyDescent="0.25">
      <c r="B4" s="99"/>
      <c r="C4" s="100"/>
      <c r="D4" s="100"/>
      <c r="E4" s="100"/>
      <c r="F4" s="100"/>
      <c r="G4" s="101"/>
      <c r="H4" s="76"/>
      <c r="I4" s="60"/>
      <c r="J4" s="60"/>
      <c r="K4" s="60"/>
      <c r="L4" s="60"/>
      <c r="M4" s="60"/>
      <c r="N4" s="60"/>
    </row>
    <row r="5" spans="1:14" s="4" customFormat="1" ht="15.4" customHeight="1" x14ac:dyDescent="0.25">
      <c r="B5" s="129" t="s">
        <v>50</v>
      </c>
      <c r="C5" s="214" t="s">
        <v>135</v>
      </c>
      <c r="D5" s="215"/>
      <c r="E5" s="129" t="s">
        <v>66</v>
      </c>
      <c r="F5" s="216">
        <v>44271</v>
      </c>
      <c r="G5" s="216"/>
      <c r="H5" s="76"/>
      <c r="I5" s="60"/>
      <c r="J5" s="60"/>
      <c r="K5" s="60"/>
      <c r="L5" s="60"/>
      <c r="M5" s="60"/>
      <c r="N5" s="60"/>
    </row>
    <row r="6" spans="1:14" s="46" customFormat="1" ht="30" x14ac:dyDescent="0.2">
      <c r="B6" s="130" t="s">
        <v>51</v>
      </c>
      <c r="C6" s="217" t="s">
        <v>162</v>
      </c>
      <c r="D6" s="218"/>
      <c r="E6" s="218"/>
      <c r="F6" s="218"/>
      <c r="G6" s="219"/>
      <c r="H6" s="77"/>
    </row>
    <row r="7" spans="1:14" s="13" customFormat="1" ht="15.75" x14ac:dyDescent="0.25">
      <c r="B7" s="129" t="s">
        <v>52</v>
      </c>
      <c r="C7" s="220">
        <v>206.87</v>
      </c>
      <c r="D7" s="220"/>
      <c r="E7" s="133" t="s">
        <v>53</v>
      </c>
      <c r="F7" s="221">
        <v>0.2399</v>
      </c>
      <c r="G7" s="222"/>
      <c r="H7" s="77"/>
      <c r="I7" s="46"/>
      <c r="J7" s="46"/>
      <c r="K7" s="46"/>
      <c r="L7" s="46"/>
      <c r="M7" s="46"/>
      <c r="N7" s="46"/>
    </row>
    <row r="8" spans="1:14" s="13" customFormat="1" ht="30.75" x14ac:dyDescent="0.25">
      <c r="B8" s="131" t="s">
        <v>64</v>
      </c>
      <c r="C8" s="205"/>
      <c r="D8" s="206"/>
      <c r="E8" s="129" t="s">
        <v>68</v>
      </c>
      <c r="F8" s="207">
        <v>80</v>
      </c>
      <c r="G8" s="208"/>
      <c r="H8" s="77"/>
      <c r="I8" s="46"/>
      <c r="J8" s="46"/>
      <c r="K8" s="46"/>
      <c r="L8" s="46"/>
      <c r="M8" s="46"/>
      <c r="N8" s="46"/>
    </row>
    <row r="9" spans="1:14" s="72" customFormat="1" ht="30" x14ac:dyDescent="0.2">
      <c r="B9" s="132" t="s">
        <v>54</v>
      </c>
      <c r="C9" s="163" t="s">
        <v>65</v>
      </c>
      <c r="D9" s="135" t="s">
        <v>55</v>
      </c>
      <c r="E9" s="163" t="s">
        <v>56</v>
      </c>
      <c r="F9" s="209"/>
      <c r="G9" s="210"/>
      <c r="H9" s="80"/>
      <c r="I9" s="81"/>
      <c r="J9" s="81"/>
      <c r="K9" s="81"/>
      <c r="L9" s="81"/>
      <c r="M9" s="81"/>
      <c r="N9" s="81"/>
    </row>
    <row r="10" spans="1:14" s="8" customFormat="1" ht="15" x14ac:dyDescent="0.2">
      <c r="B10" s="140"/>
      <c r="C10" s="86">
        <f>$F$8</f>
        <v>80</v>
      </c>
      <c r="D10" s="90">
        <f>$C$8-1</f>
        <v>-1</v>
      </c>
      <c r="E10" s="87">
        <f>$C7+(($C7*$F$7)/12)-$C10</f>
        <v>131.00567608333333</v>
      </c>
      <c r="F10" s="43"/>
      <c r="G10" s="82"/>
      <c r="H10" s="78"/>
      <c r="I10" s="3"/>
      <c r="J10" s="3"/>
      <c r="K10" s="3"/>
      <c r="L10" s="3"/>
      <c r="M10" s="3"/>
      <c r="N10" s="3"/>
    </row>
    <row r="11" spans="1:14" s="8" customFormat="1" ht="15" x14ac:dyDescent="0.2">
      <c r="B11" s="140"/>
      <c r="C11" s="88">
        <f t="shared" ref="C11:C74" si="0">IF(($E10&gt;$F$8),$F$8,($E10+($E10*$F$7)/12))</f>
        <v>80</v>
      </c>
      <c r="D11" s="91">
        <f t="shared" ref="D11:D74" si="1">IF(($E10&gt;0),$D10-1,0)</f>
        <v>-2</v>
      </c>
      <c r="E11" s="84">
        <f t="shared" ref="E11:E74" si="2">$E10+(($E10*$F$7)/12)-$C11</f>
        <v>53.624697891032639</v>
      </c>
      <c r="F11" s="43"/>
      <c r="G11" s="82"/>
      <c r="H11" s="78"/>
      <c r="I11" s="3"/>
      <c r="J11" s="3"/>
      <c r="K11" s="3"/>
      <c r="L11" s="3"/>
      <c r="M11" s="3"/>
      <c r="N11" s="3"/>
    </row>
    <row r="12" spans="1:14" s="8" customFormat="1" ht="15" x14ac:dyDescent="0.2">
      <c r="B12" s="140"/>
      <c r="C12" s="88">
        <f t="shared" si="0"/>
        <v>54.696744976370866</v>
      </c>
      <c r="D12" s="91">
        <f t="shared" si="1"/>
        <v>-3</v>
      </c>
      <c r="E12" s="84">
        <f t="shared" si="2"/>
        <v>0</v>
      </c>
      <c r="F12" s="43"/>
      <c r="G12" s="82"/>
      <c r="H12" s="78"/>
      <c r="I12" s="3"/>
      <c r="J12" s="3"/>
      <c r="K12" s="3"/>
      <c r="L12" s="3"/>
      <c r="M12" s="3"/>
      <c r="N12" s="3"/>
    </row>
    <row r="13" spans="1:14" s="8" customFormat="1" ht="15" x14ac:dyDescent="0.2">
      <c r="B13" s="140"/>
      <c r="C13" s="88">
        <f t="shared" si="0"/>
        <v>0</v>
      </c>
      <c r="D13" s="91">
        <f t="shared" si="1"/>
        <v>0</v>
      </c>
      <c r="E13" s="84">
        <f t="shared" si="2"/>
        <v>0</v>
      </c>
      <c r="F13" s="43"/>
      <c r="G13" s="82"/>
      <c r="H13" s="78"/>
      <c r="I13" s="3"/>
      <c r="J13" s="3"/>
      <c r="K13" s="3"/>
      <c r="L13" s="3"/>
      <c r="M13" s="3"/>
      <c r="N13" s="3"/>
    </row>
    <row r="14" spans="1:14" s="8" customFormat="1" ht="15" x14ac:dyDescent="0.2">
      <c r="B14" s="140"/>
      <c r="C14" s="88">
        <f t="shared" si="0"/>
        <v>0</v>
      </c>
      <c r="D14" s="91">
        <f t="shared" si="1"/>
        <v>0</v>
      </c>
      <c r="E14" s="84">
        <f t="shared" si="2"/>
        <v>0</v>
      </c>
      <c r="F14" s="43"/>
      <c r="G14" s="82"/>
      <c r="H14" s="78"/>
      <c r="I14" s="3"/>
      <c r="J14" s="3"/>
      <c r="K14" s="3"/>
      <c r="L14" s="3"/>
      <c r="M14" s="3"/>
      <c r="N14" s="3"/>
    </row>
    <row r="15" spans="1:14" s="8" customFormat="1" ht="15" x14ac:dyDescent="0.2">
      <c r="B15" s="140"/>
      <c r="C15" s="88">
        <f t="shared" si="0"/>
        <v>0</v>
      </c>
      <c r="D15" s="91">
        <f t="shared" si="1"/>
        <v>0</v>
      </c>
      <c r="E15" s="84">
        <f t="shared" si="2"/>
        <v>0</v>
      </c>
      <c r="F15" s="43"/>
      <c r="G15" s="82"/>
      <c r="H15" s="78"/>
      <c r="I15" s="3"/>
      <c r="J15" s="3"/>
      <c r="K15" s="3"/>
      <c r="L15" s="3"/>
      <c r="M15" s="3"/>
      <c r="N15" s="3"/>
    </row>
    <row r="16" spans="1:14" s="8" customFormat="1" ht="15" x14ac:dyDescent="0.2">
      <c r="B16" s="140"/>
      <c r="C16" s="88">
        <f t="shared" si="0"/>
        <v>0</v>
      </c>
      <c r="D16" s="91">
        <f t="shared" si="1"/>
        <v>0</v>
      </c>
      <c r="E16" s="84">
        <f t="shared" si="2"/>
        <v>0</v>
      </c>
      <c r="F16" s="43"/>
      <c r="G16" s="82"/>
      <c r="H16" s="78"/>
      <c r="I16" s="3"/>
      <c r="J16" s="3"/>
      <c r="K16" s="3"/>
      <c r="L16" s="3"/>
      <c r="M16" s="3"/>
      <c r="N16" s="3"/>
    </row>
    <row r="17" spans="2:14" s="8" customFormat="1" ht="15" x14ac:dyDescent="0.2">
      <c r="B17" s="140"/>
      <c r="C17" s="88">
        <f t="shared" si="0"/>
        <v>0</v>
      </c>
      <c r="D17" s="91">
        <f t="shared" si="1"/>
        <v>0</v>
      </c>
      <c r="E17" s="84">
        <f t="shared" si="2"/>
        <v>0</v>
      </c>
      <c r="F17" s="43"/>
      <c r="G17" s="82"/>
      <c r="H17" s="78"/>
      <c r="I17" s="3"/>
      <c r="J17" s="3"/>
      <c r="K17" s="3"/>
      <c r="L17" s="3"/>
      <c r="M17" s="3"/>
      <c r="N17" s="3"/>
    </row>
    <row r="18" spans="2:14" s="8" customFormat="1" ht="15" x14ac:dyDescent="0.2">
      <c r="B18" s="140"/>
      <c r="C18" s="88">
        <f t="shared" si="0"/>
        <v>0</v>
      </c>
      <c r="D18" s="91">
        <f t="shared" si="1"/>
        <v>0</v>
      </c>
      <c r="E18" s="84">
        <f t="shared" si="2"/>
        <v>0</v>
      </c>
      <c r="F18" s="43"/>
      <c r="G18" s="82"/>
      <c r="H18" s="78"/>
      <c r="I18" s="3"/>
      <c r="J18" s="3"/>
      <c r="K18" s="3"/>
      <c r="L18" s="3"/>
      <c r="M18" s="3"/>
      <c r="N18" s="3"/>
    </row>
    <row r="19" spans="2:14" s="8" customFormat="1" ht="15" x14ac:dyDescent="0.2">
      <c r="B19" s="140"/>
      <c r="C19" s="88">
        <f t="shared" si="0"/>
        <v>0</v>
      </c>
      <c r="D19" s="91">
        <f t="shared" si="1"/>
        <v>0</v>
      </c>
      <c r="E19" s="84">
        <f t="shared" si="2"/>
        <v>0</v>
      </c>
      <c r="F19" s="43"/>
      <c r="G19" s="82"/>
      <c r="H19" s="78"/>
      <c r="I19" s="3"/>
      <c r="J19" s="3"/>
      <c r="K19" s="3"/>
      <c r="L19" s="3"/>
      <c r="M19" s="3"/>
      <c r="N19" s="3"/>
    </row>
    <row r="20" spans="2:14" s="8" customFormat="1" ht="15" x14ac:dyDescent="0.2">
      <c r="B20" s="140"/>
      <c r="C20" s="88">
        <f t="shared" si="0"/>
        <v>0</v>
      </c>
      <c r="D20" s="91">
        <f t="shared" si="1"/>
        <v>0</v>
      </c>
      <c r="E20" s="84">
        <f t="shared" si="2"/>
        <v>0</v>
      </c>
      <c r="F20" s="43"/>
      <c r="G20" s="82"/>
      <c r="H20" s="78"/>
      <c r="I20" s="3"/>
      <c r="J20" s="3"/>
      <c r="K20" s="3"/>
      <c r="L20" s="3"/>
      <c r="M20" s="3"/>
      <c r="N20" s="3"/>
    </row>
    <row r="21" spans="2:14" s="8" customFormat="1" ht="15" x14ac:dyDescent="0.2">
      <c r="B21" s="140"/>
      <c r="C21" s="88">
        <f t="shared" si="0"/>
        <v>0</v>
      </c>
      <c r="D21" s="91">
        <f t="shared" si="1"/>
        <v>0</v>
      </c>
      <c r="E21" s="84">
        <f t="shared" si="2"/>
        <v>0</v>
      </c>
      <c r="F21" s="43"/>
      <c r="G21" s="82"/>
      <c r="H21" s="78"/>
      <c r="I21" s="3"/>
      <c r="J21" s="3"/>
      <c r="K21" s="3"/>
      <c r="L21" s="3"/>
      <c r="M21" s="3"/>
      <c r="N21" s="3"/>
    </row>
    <row r="22" spans="2:14" s="8" customFormat="1" ht="15" x14ac:dyDescent="0.2">
      <c r="B22" s="140"/>
      <c r="C22" s="88">
        <f t="shared" si="0"/>
        <v>0</v>
      </c>
      <c r="D22" s="91">
        <f t="shared" si="1"/>
        <v>0</v>
      </c>
      <c r="E22" s="84">
        <f t="shared" si="2"/>
        <v>0</v>
      </c>
      <c r="F22" s="43"/>
      <c r="G22" s="82"/>
      <c r="H22" s="78"/>
      <c r="I22" s="3"/>
      <c r="J22" s="3"/>
      <c r="K22" s="3"/>
      <c r="L22" s="3"/>
      <c r="M22" s="3"/>
      <c r="N22" s="3"/>
    </row>
    <row r="23" spans="2:14" s="8" customFormat="1" ht="15" x14ac:dyDescent="0.2">
      <c r="B23" s="140"/>
      <c r="C23" s="88">
        <f t="shared" si="0"/>
        <v>0</v>
      </c>
      <c r="D23" s="91">
        <f t="shared" si="1"/>
        <v>0</v>
      </c>
      <c r="E23" s="84">
        <f t="shared" si="2"/>
        <v>0</v>
      </c>
      <c r="F23" s="43"/>
      <c r="G23" s="82"/>
      <c r="H23" s="78"/>
      <c r="I23" s="3"/>
      <c r="J23" s="3"/>
      <c r="K23" s="3"/>
      <c r="L23" s="3"/>
      <c r="M23" s="3"/>
      <c r="N23" s="3"/>
    </row>
    <row r="24" spans="2:14" s="8" customFormat="1" ht="15" x14ac:dyDescent="0.2">
      <c r="B24" s="140"/>
      <c r="C24" s="88">
        <f t="shared" si="0"/>
        <v>0</v>
      </c>
      <c r="D24" s="91">
        <f t="shared" si="1"/>
        <v>0</v>
      </c>
      <c r="E24" s="84">
        <f t="shared" si="2"/>
        <v>0</v>
      </c>
      <c r="F24" s="43"/>
      <c r="G24" s="82"/>
      <c r="H24" s="78"/>
      <c r="I24" s="3"/>
      <c r="J24" s="3"/>
      <c r="K24" s="3"/>
      <c r="L24" s="3"/>
      <c r="M24" s="3"/>
      <c r="N24" s="3"/>
    </row>
    <row r="25" spans="2:14" s="8" customFormat="1" ht="15" x14ac:dyDescent="0.2">
      <c r="B25" s="140"/>
      <c r="C25" s="88">
        <f t="shared" si="0"/>
        <v>0</v>
      </c>
      <c r="D25" s="91">
        <f t="shared" si="1"/>
        <v>0</v>
      </c>
      <c r="E25" s="84">
        <f t="shared" si="2"/>
        <v>0</v>
      </c>
      <c r="F25" s="43"/>
      <c r="G25" s="82"/>
      <c r="H25" s="78"/>
      <c r="I25" s="3"/>
      <c r="J25" s="3"/>
      <c r="K25" s="3"/>
      <c r="L25" s="3"/>
      <c r="M25" s="3"/>
      <c r="N25" s="3"/>
    </row>
    <row r="26" spans="2:14" s="8" customFormat="1" ht="15" x14ac:dyDescent="0.2">
      <c r="B26" s="140"/>
      <c r="C26" s="88">
        <f t="shared" si="0"/>
        <v>0</v>
      </c>
      <c r="D26" s="91">
        <f t="shared" si="1"/>
        <v>0</v>
      </c>
      <c r="E26" s="84">
        <f t="shared" si="2"/>
        <v>0</v>
      </c>
      <c r="F26" s="43"/>
      <c r="G26" s="82"/>
      <c r="H26" s="78"/>
      <c r="I26" s="3"/>
      <c r="J26" s="3"/>
      <c r="K26" s="3"/>
      <c r="L26" s="3"/>
      <c r="M26" s="3"/>
      <c r="N26" s="3"/>
    </row>
    <row r="27" spans="2:14" s="8" customFormat="1" ht="15" x14ac:dyDescent="0.2">
      <c r="B27" s="140"/>
      <c r="C27" s="88">
        <f t="shared" si="0"/>
        <v>0</v>
      </c>
      <c r="D27" s="91">
        <f t="shared" si="1"/>
        <v>0</v>
      </c>
      <c r="E27" s="84">
        <f t="shared" si="2"/>
        <v>0</v>
      </c>
      <c r="F27" s="43"/>
      <c r="G27" s="82"/>
      <c r="H27" s="78"/>
      <c r="I27" s="3"/>
      <c r="J27" s="3"/>
      <c r="K27" s="3"/>
      <c r="L27" s="3"/>
      <c r="M27" s="3"/>
      <c r="N27" s="3"/>
    </row>
    <row r="28" spans="2:14" s="8" customFormat="1" ht="15" x14ac:dyDescent="0.2">
      <c r="B28" s="140"/>
      <c r="C28" s="88">
        <f t="shared" si="0"/>
        <v>0</v>
      </c>
      <c r="D28" s="91">
        <f t="shared" si="1"/>
        <v>0</v>
      </c>
      <c r="E28" s="84">
        <f t="shared" si="2"/>
        <v>0</v>
      </c>
      <c r="F28" s="43"/>
      <c r="G28" s="82"/>
      <c r="H28" s="78"/>
      <c r="I28" s="3"/>
      <c r="J28" s="3"/>
      <c r="K28" s="3"/>
      <c r="L28" s="3"/>
      <c r="M28" s="3"/>
      <c r="N28" s="3"/>
    </row>
    <row r="29" spans="2:14" s="8" customFormat="1" ht="15" x14ac:dyDescent="0.2">
      <c r="B29" s="140"/>
      <c r="C29" s="88">
        <f t="shared" si="0"/>
        <v>0</v>
      </c>
      <c r="D29" s="91">
        <f t="shared" si="1"/>
        <v>0</v>
      </c>
      <c r="E29" s="84">
        <f t="shared" si="2"/>
        <v>0</v>
      </c>
      <c r="F29" s="43"/>
      <c r="G29" s="82"/>
      <c r="H29" s="78"/>
      <c r="I29" s="3"/>
      <c r="J29" s="3"/>
      <c r="K29" s="3"/>
      <c r="L29" s="3"/>
      <c r="M29" s="3"/>
      <c r="N29" s="3"/>
    </row>
    <row r="30" spans="2:14" s="8" customFormat="1" ht="15" x14ac:dyDescent="0.2">
      <c r="B30" s="140"/>
      <c r="C30" s="88">
        <f t="shared" si="0"/>
        <v>0</v>
      </c>
      <c r="D30" s="91">
        <f t="shared" si="1"/>
        <v>0</v>
      </c>
      <c r="E30" s="84">
        <f t="shared" si="2"/>
        <v>0</v>
      </c>
      <c r="F30" s="43"/>
      <c r="G30" s="82"/>
      <c r="H30" s="78"/>
      <c r="I30" s="3"/>
      <c r="J30" s="3"/>
      <c r="K30" s="3"/>
      <c r="L30" s="3"/>
      <c r="M30" s="3"/>
      <c r="N30" s="3"/>
    </row>
    <row r="31" spans="2:14" s="8" customFormat="1" ht="15" x14ac:dyDescent="0.2">
      <c r="B31" s="140"/>
      <c r="C31" s="88">
        <f t="shared" si="0"/>
        <v>0</v>
      </c>
      <c r="D31" s="91">
        <f t="shared" si="1"/>
        <v>0</v>
      </c>
      <c r="E31" s="84">
        <f t="shared" si="2"/>
        <v>0</v>
      </c>
      <c r="F31" s="43"/>
      <c r="G31" s="82"/>
      <c r="H31" s="78"/>
      <c r="I31" s="3"/>
      <c r="J31" s="3"/>
      <c r="K31" s="3"/>
      <c r="L31" s="3"/>
      <c r="M31" s="3"/>
      <c r="N31" s="3"/>
    </row>
    <row r="32" spans="2:14" s="8" customFormat="1" ht="15" x14ac:dyDescent="0.2">
      <c r="B32" s="140"/>
      <c r="C32" s="88">
        <f t="shared" si="0"/>
        <v>0</v>
      </c>
      <c r="D32" s="91">
        <f t="shared" si="1"/>
        <v>0</v>
      </c>
      <c r="E32" s="84">
        <f t="shared" si="2"/>
        <v>0</v>
      </c>
      <c r="F32" s="43"/>
      <c r="G32" s="82"/>
      <c r="H32" s="78"/>
      <c r="I32" s="3"/>
      <c r="J32" s="3"/>
      <c r="K32" s="3"/>
      <c r="L32" s="3"/>
      <c r="M32" s="3"/>
      <c r="N32" s="3"/>
    </row>
    <row r="33" spans="2:14" s="8" customFormat="1" ht="15" x14ac:dyDescent="0.2">
      <c r="B33" s="140"/>
      <c r="C33" s="88">
        <f t="shared" si="0"/>
        <v>0</v>
      </c>
      <c r="D33" s="91">
        <f t="shared" si="1"/>
        <v>0</v>
      </c>
      <c r="E33" s="84">
        <f t="shared" si="2"/>
        <v>0</v>
      </c>
      <c r="F33" s="43"/>
      <c r="G33" s="82"/>
      <c r="H33" s="78"/>
      <c r="I33" s="3"/>
      <c r="J33" s="3"/>
      <c r="K33" s="3"/>
      <c r="L33" s="3"/>
      <c r="M33" s="3"/>
      <c r="N33" s="3"/>
    </row>
    <row r="34" spans="2:14" s="8" customFormat="1" ht="15" x14ac:dyDescent="0.2">
      <c r="B34" s="140"/>
      <c r="C34" s="88">
        <f t="shared" si="0"/>
        <v>0</v>
      </c>
      <c r="D34" s="91">
        <f t="shared" si="1"/>
        <v>0</v>
      </c>
      <c r="E34" s="84">
        <f t="shared" si="2"/>
        <v>0</v>
      </c>
      <c r="F34" s="43"/>
      <c r="G34" s="82"/>
      <c r="H34" s="78"/>
      <c r="I34" s="3"/>
      <c r="J34" s="3"/>
      <c r="K34" s="3"/>
      <c r="L34" s="3"/>
      <c r="M34" s="3"/>
      <c r="N34" s="3"/>
    </row>
    <row r="35" spans="2:14" s="8" customFormat="1" ht="15" x14ac:dyDescent="0.2">
      <c r="B35" s="140"/>
      <c r="C35" s="88">
        <f t="shared" si="0"/>
        <v>0</v>
      </c>
      <c r="D35" s="91">
        <f t="shared" si="1"/>
        <v>0</v>
      </c>
      <c r="E35" s="84">
        <f t="shared" si="2"/>
        <v>0</v>
      </c>
      <c r="F35" s="43"/>
      <c r="G35" s="82"/>
      <c r="H35" s="78"/>
      <c r="I35" s="3"/>
      <c r="J35" s="3"/>
      <c r="K35" s="3"/>
      <c r="L35" s="3"/>
      <c r="M35" s="3"/>
      <c r="N35" s="3"/>
    </row>
    <row r="36" spans="2:14" s="8" customFormat="1" ht="15" x14ac:dyDescent="0.2">
      <c r="B36" s="140"/>
      <c r="C36" s="88">
        <f t="shared" si="0"/>
        <v>0</v>
      </c>
      <c r="D36" s="91">
        <f t="shared" si="1"/>
        <v>0</v>
      </c>
      <c r="E36" s="84">
        <f t="shared" si="2"/>
        <v>0</v>
      </c>
      <c r="F36" s="43"/>
      <c r="G36" s="82"/>
      <c r="H36" s="78"/>
      <c r="I36" s="3"/>
      <c r="J36" s="3"/>
      <c r="K36" s="3"/>
      <c r="L36" s="3"/>
      <c r="M36" s="3"/>
      <c r="N36" s="3"/>
    </row>
    <row r="37" spans="2:14" s="8" customFormat="1" ht="15" x14ac:dyDescent="0.2">
      <c r="B37" s="140"/>
      <c r="C37" s="88">
        <f t="shared" si="0"/>
        <v>0</v>
      </c>
      <c r="D37" s="91">
        <f t="shared" si="1"/>
        <v>0</v>
      </c>
      <c r="E37" s="84">
        <f t="shared" si="2"/>
        <v>0</v>
      </c>
      <c r="F37" s="43"/>
      <c r="G37" s="82"/>
      <c r="H37" s="78"/>
      <c r="I37" s="3"/>
      <c r="J37" s="3"/>
      <c r="K37" s="3"/>
      <c r="L37" s="3"/>
      <c r="M37" s="3"/>
      <c r="N37" s="3"/>
    </row>
    <row r="38" spans="2:14" s="8" customFormat="1" ht="15" x14ac:dyDescent="0.2">
      <c r="B38" s="140"/>
      <c r="C38" s="88">
        <f t="shared" si="0"/>
        <v>0</v>
      </c>
      <c r="D38" s="91">
        <f t="shared" si="1"/>
        <v>0</v>
      </c>
      <c r="E38" s="84">
        <f t="shared" si="2"/>
        <v>0</v>
      </c>
      <c r="F38" s="43"/>
      <c r="G38" s="82"/>
      <c r="H38" s="78"/>
      <c r="I38" s="3"/>
      <c r="J38" s="3"/>
      <c r="K38" s="3"/>
      <c r="L38" s="3"/>
      <c r="M38" s="3"/>
      <c r="N38" s="3"/>
    </row>
    <row r="39" spans="2:14" s="8" customFormat="1" ht="15" x14ac:dyDescent="0.2">
      <c r="B39" s="140"/>
      <c r="C39" s="88">
        <f t="shared" si="0"/>
        <v>0</v>
      </c>
      <c r="D39" s="91">
        <f t="shared" si="1"/>
        <v>0</v>
      </c>
      <c r="E39" s="84">
        <f t="shared" si="2"/>
        <v>0</v>
      </c>
      <c r="F39" s="43"/>
      <c r="G39" s="82"/>
      <c r="H39" s="78"/>
      <c r="I39" s="3"/>
      <c r="J39" s="3"/>
      <c r="K39" s="3"/>
      <c r="L39" s="3"/>
      <c r="M39" s="3"/>
      <c r="N39" s="3"/>
    </row>
    <row r="40" spans="2:14" s="8" customFormat="1" ht="15" x14ac:dyDescent="0.2">
      <c r="B40" s="140"/>
      <c r="C40" s="88">
        <f t="shared" si="0"/>
        <v>0</v>
      </c>
      <c r="D40" s="91">
        <f t="shared" si="1"/>
        <v>0</v>
      </c>
      <c r="E40" s="84">
        <f t="shared" si="2"/>
        <v>0</v>
      </c>
      <c r="F40" s="43"/>
      <c r="G40" s="82"/>
      <c r="H40" s="78"/>
      <c r="I40" s="3"/>
      <c r="J40" s="3"/>
      <c r="K40" s="3"/>
      <c r="L40" s="3"/>
      <c r="M40" s="3"/>
      <c r="N40" s="3"/>
    </row>
    <row r="41" spans="2:14" s="8" customFormat="1" ht="15" x14ac:dyDescent="0.2">
      <c r="B41" s="140"/>
      <c r="C41" s="88">
        <f t="shared" si="0"/>
        <v>0</v>
      </c>
      <c r="D41" s="91">
        <f t="shared" si="1"/>
        <v>0</v>
      </c>
      <c r="E41" s="84">
        <f t="shared" si="2"/>
        <v>0</v>
      </c>
      <c r="F41" s="43"/>
      <c r="G41" s="82"/>
      <c r="H41" s="78"/>
      <c r="I41" s="3"/>
      <c r="J41" s="3"/>
      <c r="K41" s="3"/>
      <c r="L41" s="3"/>
      <c r="M41" s="3"/>
      <c r="N41" s="3"/>
    </row>
    <row r="42" spans="2:14" s="8" customFormat="1" ht="15" x14ac:dyDescent="0.2">
      <c r="B42" s="140"/>
      <c r="C42" s="88">
        <f t="shared" si="0"/>
        <v>0</v>
      </c>
      <c r="D42" s="91">
        <f t="shared" si="1"/>
        <v>0</v>
      </c>
      <c r="E42" s="84">
        <f t="shared" si="2"/>
        <v>0</v>
      </c>
      <c r="F42" s="43"/>
      <c r="G42" s="82"/>
      <c r="H42" s="78"/>
      <c r="I42" s="3"/>
      <c r="J42" s="3"/>
      <c r="K42" s="3"/>
      <c r="L42" s="3"/>
      <c r="M42" s="3"/>
      <c r="N42" s="3"/>
    </row>
    <row r="43" spans="2:14" s="8" customFormat="1" ht="15" x14ac:dyDescent="0.2">
      <c r="B43" s="140"/>
      <c r="C43" s="88">
        <f t="shared" si="0"/>
        <v>0</v>
      </c>
      <c r="D43" s="91">
        <f t="shared" si="1"/>
        <v>0</v>
      </c>
      <c r="E43" s="84">
        <f t="shared" si="2"/>
        <v>0</v>
      </c>
      <c r="F43" s="43"/>
      <c r="G43" s="82"/>
      <c r="H43" s="78"/>
      <c r="I43" s="3"/>
      <c r="J43" s="3"/>
      <c r="K43" s="3"/>
      <c r="L43" s="3"/>
      <c r="M43" s="3"/>
      <c r="N43" s="3"/>
    </row>
    <row r="44" spans="2:14" s="8" customFormat="1" ht="15" x14ac:dyDescent="0.2">
      <c r="B44" s="140"/>
      <c r="C44" s="88">
        <f t="shared" si="0"/>
        <v>0</v>
      </c>
      <c r="D44" s="91">
        <f t="shared" si="1"/>
        <v>0</v>
      </c>
      <c r="E44" s="84">
        <f t="shared" si="2"/>
        <v>0</v>
      </c>
      <c r="F44" s="43"/>
      <c r="G44" s="82"/>
      <c r="H44" s="78"/>
      <c r="I44" s="3"/>
      <c r="J44" s="3"/>
      <c r="K44" s="3"/>
      <c r="L44" s="3"/>
      <c r="M44" s="3"/>
      <c r="N44" s="3"/>
    </row>
    <row r="45" spans="2:14" s="8" customFormat="1" ht="15" x14ac:dyDescent="0.2">
      <c r="B45" s="140"/>
      <c r="C45" s="88">
        <f t="shared" si="0"/>
        <v>0</v>
      </c>
      <c r="D45" s="91">
        <f t="shared" si="1"/>
        <v>0</v>
      </c>
      <c r="E45" s="84">
        <f t="shared" si="2"/>
        <v>0</v>
      </c>
      <c r="F45" s="43"/>
      <c r="G45" s="82"/>
      <c r="H45" s="78"/>
      <c r="I45" s="3"/>
      <c r="J45" s="3"/>
      <c r="K45" s="3"/>
      <c r="L45" s="3"/>
      <c r="M45" s="3"/>
      <c r="N45" s="3"/>
    </row>
    <row r="46" spans="2:14" s="8" customFormat="1" ht="15" x14ac:dyDescent="0.2">
      <c r="B46" s="140"/>
      <c r="C46" s="88">
        <f t="shared" si="0"/>
        <v>0</v>
      </c>
      <c r="D46" s="91">
        <f t="shared" si="1"/>
        <v>0</v>
      </c>
      <c r="E46" s="84">
        <f t="shared" si="2"/>
        <v>0</v>
      </c>
      <c r="F46" s="43"/>
      <c r="G46" s="82"/>
      <c r="H46" s="78"/>
      <c r="I46" s="3"/>
      <c r="J46" s="3"/>
      <c r="K46" s="3"/>
      <c r="L46" s="3"/>
      <c r="M46" s="3"/>
      <c r="N46" s="3"/>
    </row>
    <row r="47" spans="2:14" s="8" customFormat="1" ht="15.4" customHeight="1" x14ac:dyDescent="0.2">
      <c r="B47" s="140"/>
      <c r="C47" s="88">
        <f t="shared" si="0"/>
        <v>0</v>
      </c>
      <c r="D47" s="91">
        <f t="shared" si="1"/>
        <v>0</v>
      </c>
      <c r="E47" s="84">
        <f t="shared" si="2"/>
        <v>0</v>
      </c>
      <c r="F47" s="43"/>
      <c r="G47" s="82"/>
      <c r="H47" s="78"/>
      <c r="I47" s="3"/>
      <c r="J47" s="3"/>
      <c r="K47" s="3"/>
      <c r="L47" s="3"/>
      <c r="M47" s="3"/>
      <c r="N47" s="3"/>
    </row>
    <row r="48" spans="2:14" s="8" customFormat="1" ht="15.4" customHeight="1" x14ac:dyDescent="0.2">
      <c r="B48" s="140"/>
      <c r="C48" s="88">
        <f t="shared" si="0"/>
        <v>0</v>
      </c>
      <c r="D48" s="91">
        <f t="shared" si="1"/>
        <v>0</v>
      </c>
      <c r="E48" s="84">
        <f t="shared" si="2"/>
        <v>0</v>
      </c>
      <c r="F48" s="43"/>
      <c r="G48" s="82"/>
      <c r="H48" s="78"/>
      <c r="I48" s="3"/>
      <c r="J48" s="3"/>
      <c r="K48" s="3"/>
      <c r="L48" s="3"/>
      <c r="M48" s="3"/>
      <c r="N48" s="3"/>
    </row>
    <row r="49" spans="2:14" s="8" customFormat="1" ht="15.4" customHeight="1" x14ac:dyDescent="0.2">
      <c r="B49" s="140"/>
      <c r="C49" s="88">
        <f t="shared" si="0"/>
        <v>0</v>
      </c>
      <c r="D49" s="91">
        <f t="shared" si="1"/>
        <v>0</v>
      </c>
      <c r="E49" s="84">
        <f t="shared" si="2"/>
        <v>0</v>
      </c>
      <c r="F49" s="43"/>
      <c r="G49" s="82"/>
      <c r="H49" s="78"/>
      <c r="I49" s="3"/>
      <c r="J49" s="3"/>
      <c r="K49" s="3"/>
      <c r="L49" s="3"/>
      <c r="M49" s="3"/>
      <c r="N49" s="3"/>
    </row>
    <row r="50" spans="2:14" s="8" customFormat="1" ht="15.4" customHeight="1" x14ac:dyDescent="0.2">
      <c r="B50" s="140"/>
      <c r="C50" s="88">
        <f t="shared" si="0"/>
        <v>0</v>
      </c>
      <c r="D50" s="91">
        <f t="shared" si="1"/>
        <v>0</v>
      </c>
      <c r="E50" s="84">
        <f t="shared" si="2"/>
        <v>0</v>
      </c>
      <c r="F50" s="43"/>
      <c r="G50" s="82"/>
      <c r="H50" s="78"/>
      <c r="I50" s="3"/>
      <c r="J50" s="3"/>
      <c r="K50" s="3"/>
      <c r="L50" s="3"/>
      <c r="M50" s="3"/>
      <c r="N50" s="3"/>
    </row>
    <row r="51" spans="2:14" s="8" customFormat="1" ht="15.4" customHeight="1" x14ac:dyDescent="0.2">
      <c r="B51" s="140"/>
      <c r="C51" s="88">
        <f t="shared" si="0"/>
        <v>0</v>
      </c>
      <c r="D51" s="91">
        <f t="shared" si="1"/>
        <v>0</v>
      </c>
      <c r="E51" s="84">
        <f t="shared" si="2"/>
        <v>0</v>
      </c>
      <c r="F51" s="43"/>
      <c r="G51" s="82"/>
      <c r="H51" s="78"/>
      <c r="I51" s="3"/>
      <c r="J51" s="3"/>
      <c r="K51" s="3"/>
      <c r="L51" s="3"/>
      <c r="M51" s="3"/>
      <c r="N51" s="3"/>
    </row>
    <row r="52" spans="2:14" s="8" customFormat="1" ht="15.4" customHeight="1" x14ac:dyDescent="0.2">
      <c r="B52" s="140"/>
      <c r="C52" s="88">
        <f t="shared" si="0"/>
        <v>0</v>
      </c>
      <c r="D52" s="91">
        <f t="shared" si="1"/>
        <v>0</v>
      </c>
      <c r="E52" s="84">
        <f t="shared" si="2"/>
        <v>0</v>
      </c>
      <c r="F52" s="43"/>
      <c r="G52" s="82"/>
      <c r="H52" s="78"/>
      <c r="I52" s="3"/>
      <c r="J52" s="3"/>
      <c r="K52" s="3"/>
      <c r="L52" s="3"/>
      <c r="M52" s="3"/>
      <c r="N52" s="3"/>
    </row>
    <row r="53" spans="2:14" s="8" customFormat="1" ht="15.4" customHeight="1" x14ac:dyDescent="0.2">
      <c r="B53" s="140"/>
      <c r="C53" s="88">
        <f t="shared" si="0"/>
        <v>0</v>
      </c>
      <c r="D53" s="91">
        <f t="shared" si="1"/>
        <v>0</v>
      </c>
      <c r="E53" s="84">
        <f t="shared" si="2"/>
        <v>0</v>
      </c>
      <c r="F53" s="43"/>
      <c r="G53" s="82"/>
      <c r="H53" s="78"/>
      <c r="I53" s="3"/>
      <c r="J53" s="3"/>
      <c r="K53" s="3"/>
      <c r="L53" s="3"/>
      <c r="M53" s="3"/>
      <c r="N53" s="3"/>
    </row>
    <row r="54" spans="2:14" s="8" customFormat="1" ht="15.4" customHeight="1" x14ac:dyDescent="0.2">
      <c r="B54" s="140"/>
      <c r="C54" s="88">
        <f t="shared" si="0"/>
        <v>0</v>
      </c>
      <c r="D54" s="91">
        <f t="shared" si="1"/>
        <v>0</v>
      </c>
      <c r="E54" s="84">
        <f t="shared" si="2"/>
        <v>0</v>
      </c>
      <c r="F54" s="43"/>
      <c r="G54" s="82"/>
      <c r="H54" s="78"/>
      <c r="I54" s="3"/>
      <c r="J54" s="3"/>
      <c r="K54" s="3"/>
      <c r="L54" s="3"/>
      <c r="M54" s="3"/>
      <c r="N54" s="3"/>
    </row>
    <row r="55" spans="2:14" s="8" customFormat="1" ht="15" x14ac:dyDescent="0.2">
      <c r="B55" s="140"/>
      <c r="C55" s="88">
        <f t="shared" si="0"/>
        <v>0</v>
      </c>
      <c r="D55" s="91">
        <f t="shared" si="1"/>
        <v>0</v>
      </c>
      <c r="E55" s="84">
        <f t="shared" si="2"/>
        <v>0</v>
      </c>
      <c r="F55" s="43"/>
      <c r="G55" s="82"/>
      <c r="H55" s="78"/>
      <c r="I55" s="3"/>
      <c r="J55" s="3"/>
      <c r="K55" s="3"/>
      <c r="L55" s="3"/>
      <c r="M55" s="3"/>
      <c r="N55" s="3"/>
    </row>
    <row r="56" spans="2:14" s="8" customFormat="1" ht="15" x14ac:dyDescent="0.2">
      <c r="B56" s="140"/>
      <c r="C56" s="88">
        <f t="shared" si="0"/>
        <v>0</v>
      </c>
      <c r="D56" s="91">
        <f t="shared" si="1"/>
        <v>0</v>
      </c>
      <c r="E56" s="84">
        <f t="shared" si="2"/>
        <v>0</v>
      </c>
      <c r="F56" s="43"/>
      <c r="G56" s="82"/>
      <c r="H56" s="78"/>
      <c r="I56" s="3"/>
      <c r="J56" s="3"/>
      <c r="K56" s="3"/>
      <c r="L56" s="3"/>
      <c r="M56" s="3"/>
      <c r="N56" s="3"/>
    </row>
    <row r="57" spans="2:14" s="8" customFormat="1" ht="15" x14ac:dyDescent="0.2">
      <c r="B57" s="140"/>
      <c r="C57" s="88">
        <f t="shared" si="0"/>
        <v>0</v>
      </c>
      <c r="D57" s="91">
        <f t="shared" si="1"/>
        <v>0</v>
      </c>
      <c r="E57" s="84">
        <f t="shared" si="2"/>
        <v>0</v>
      </c>
      <c r="F57" s="43"/>
      <c r="G57" s="82"/>
      <c r="H57" s="78"/>
      <c r="I57" s="3"/>
      <c r="J57" s="3"/>
      <c r="K57" s="3"/>
      <c r="L57" s="3"/>
      <c r="M57" s="3"/>
      <c r="N57" s="3"/>
    </row>
    <row r="58" spans="2:14" s="8" customFormat="1" ht="15" x14ac:dyDescent="0.2">
      <c r="B58" s="140"/>
      <c r="C58" s="88">
        <f t="shared" si="0"/>
        <v>0</v>
      </c>
      <c r="D58" s="91">
        <f t="shared" si="1"/>
        <v>0</v>
      </c>
      <c r="E58" s="84">
        <f t="shared" si="2"/>
        <v>0</v>
      </c>
      <c r="F58" s="43"/>
      <c r="G58" s="82"/>
      <c r="H58" s="78"/>
      <c r="I58" s="3"/>
      <c r="J58" s="3"/>
      <c r="K58" s="3"/>
      <c r="L58" s="3"/>
      <c r="M58" s="3"/>
      <c r="N58" s="3"/>
    </row>
    <row r="59" spans="2:14" s="8" customFormat="1" ht="15" x14ac:dyDescent="0.2">
      <c r="B59" s="140"/>
      <c r="C59" s="88">
        <f t="shared" si="0"/>
        <v>0</v>
      </c>
      <c r="D59" s="91">
        <f t="shared" si="1"/>
        <v>0</v>
      </c>
      <c r="E59" s="84">
        <f t="shared" si="2"/>
        <v>0</v>
      </c>
      <c r="F59" s="43"/>
      <c r="G59" s="82"/>
      <c r="H59" s="78"/>
      <c r="I59" s="3"/>
      <c r="J59" s="3"/>
      <c r="K59" s="3"/>
      <c r="L59" s="3"/>
      <c r="M59" s="3"/>
      <c r="N59" s="3"/>
    </row>
    <row r="60" spans="2:14" s="8" customFormat="1" ht="15" x14ac:dyDescent="0.2">
      <c r="B60" s="140"/>
      <c r="C60" s="88">
        <f t="shared" si="0"/>
        <v>0</v>
      </c>
      <c r="D60" s="91">
        <f t="shared" si="1"/>
        <v>0</v>
      </c>
      <c r="E60" s="84">
        <f t="shared" si="2"/>
        <v>0</v>
      </c>
      <c r="F60" s="43"/>
      <c r="G60" s="82"/>
      <c r="H60" s="78"/>
      <c r="I60" s="3"/>
      <c r="J60" s="3"/>
      <c r="K60" s="3"/>
      <c r="L60" s="3"/>
      <c r="M60" s="3"/>
      <c r="N60" s="3"/>
    </row>
    <row r="61" spans="2:14" s="8" customFormat="1" ht="15" x14ac:dyDescent="0.2">
      <c r="B61" s="140"/>
      <c r="C61" s="88">
        <f t="shared" si="0"/>
        <v>0</v>
      </c>
      <c r="D61" s="91">
        <f t="shared" si="1"/>
        <v>0</v>
      </c>
      <c r="E61" s="84">
        <f t="shared" si="2"/>
        <v>0</v>
      </c>
      <c r="F61" s="43"/>
      <c r="G61" s="82"/>
      <c r="H61" s="78"/>
      <c r="I61" s="3"/>
      <c r="J61" s="3"/>
      <c r="K61" s="3"/>
      <c r="L61" s="3"/>
      <c r="M61" s="3"/>
      <c r="N61" s="3"/>
    </row>
    <row r="62" spans="2:14" s="8" customFormat="1" ht="15" x14ac:dyDescent="0.2">
      <c r="B62" s="140"/>
      <c r="C62" s="88">
        <f t="shared" si="0"/>
        <v>0</v>
      </c>
      <c r="D62" s="91">
        <f t="shared" si="1"/>
        <v>0</v>
      </c>
      <c r="E62" s="84">
        <f t="shared" si="2"/>
        <v>0</v>
      </c>
      <c r="F62" s="43"/>
      <c r="G62" s="82"/>
      <c r="H62" s="78"/>
      <c r="I62" s="3"/>
      <c r="J62" s="3"/>
      <c r="K62" s="3"/>
      <c r="L62" s="3"/>
      <c r="M62" s="3"/>
      <c r="N62" s="3"/>
    </row>
    <row r="63" spans="2:14" s="8" customFormat="1" ht="15" x14ac:dyDescent="0.2">
      <c r="B63" s="140"/>
      <c r="C63" s="88">
        <f t="shared" si="0"/>
        <v>0</v>
      </c>
      <c r="D63" s="91">
        <f t="shared" si="1"/>
        <v>0</v>
      </c>
      <c r="E63" s="84">
        <f t="shared" si="2"/>
        <v>0</v>
      </c>
      <c r="F63" s="43"/>
      <c r="G63" s="82"/>
      <c r="H63" s="78"/>
      <c r="I63" s="3"/>
      <c r="J63" s="3"/>
      <c r="K63" s="3"/>
      <c r="L63" s="3"/>
      <c r="M63" s="3"/>
      <c r="N63" s="3"/>
    </row>
    <row r="64" spans="2:14" s="8" customFormat="1" ht="15" x14ac:dyDescent="0.2">
      <c r="B64" s="140"/>
      <c r="C64" s="88">
        <f t="shared" si="0"/>
        <v>0</v>
      </c>
      <c r="D64" s="91">
        <f t="shared" si="1"/>
        <v>0</v>
      </c>
      <c r="E64" s="84">
        <f t="shared" si="2"/>
        <v>0</v>
      </c>
      <c r="F64" s="43"/>
      <c r="G64" s="82"/>
      <c r="H64" s="78"/>
      <c r="I64" s="3"/>
      <c r="J64" s="3"/>
      <c r="K64" s="3"/>
      <c r="L64" s="3"/>
      <c r="M64" s="3"/>
      <c r="N64" s="3"/>
    </row>
    <row r="65" spans="2:14" s="8" customFormat="1" ht="15" x14ac:dyDescent="0.2">
      <c r="B65" s="140"/>
      <c r="C65" s="88">
        <f t="shared" si="0"/>
        <v>0</v>
      </c>
      <c r="D65" s="91">
        <f t="shared" si="1"/>
        <v>0</v>
      </c>
      <c r="E65" s="84">
        <f t="shared" si="2"/>
        <v>0</v>
      </c>
      <c r="F65" s="43"/>
      <c r="G65" s="82"/>
      <c r="H65" s="78"/>
      <c r="I65" s="3"/>
      <c r="J65" s="3"/>
      <c r="K65" s="3"/>
      <c r="L65" s="3"/>
      <c r="M65" s="3"/>
      <c r="N65" s="3"/>
    </row>
    <row r="66" spans="2:14" s="8" customFormat="1" ht="15" x14ac:dyDescent="0.2">
      <c r="B66" s="140"/>
      <c r="C66" s="88">
        <f t="shared" si="0"/>
        <v>0</v>
      </c>
      <c r="D66" s="91">
        <f t="shared" si="1"/>
        <v>0</v>
      </c>
      <c r="E66" s="84">
        <f t="shared" si="2"/>
        <v>0</v>
      </c>
      <c r="F66" s="43"/>
      <c r="G66" s="82"/>
      <c r="H66" s="78"/>
      <c r="I66" s="3"/>
      <c r="J66" s="3"/>
      <c r="K66" s="3"/>
      <c r="L66" s="3"/>
      <c r="M66" s="3"/>
      <c r="N66" s="3"/>
    </row>
    <row r="67" spans="2:14" s="8" customFormat="1" ht="15" x14ac:dyDescent="0.2">
      <c r="B67" s="140"/>
      <c r="C67" s="88">
        <f t="shared" si="0"/>
        <v>0</v>
      </c>
      <c r="D67" s="91">
        <f t="shared" si="1"/>
        <v>0</v>
      </c>
      <c r="E67" s="84">
        <f t="shared" si="2"/>
        <v>0</v>
      </c>
      <c r="F67" s="43"/>
      <c r="G67" s="82"/>
      <c r="H67" s="78"/>
      <c r="I67" s="3"/>
      <c r="J67" s="3"/>
      <c r="K67" s="3"/>
      <c r="L67" s="3"/>
      <c r="M67" s="3"/>
      <c r="N67" s="3"/>
    </row>
    <row r="68" spans="2:14" s="8" customFormat="1" ht="15" x14ac:dyDescent="0.2">
      <c r="B68" s="140"/>
      <c r="C68" s="88">
        <f t="shared" si="0"/>
        <v>0</v>
      </c>
      <c r="D68" s="91">
        <f t="shared" si="1"/>
        <v>0</v>
      </c>
      <c r="E68" s="84">
        <f t="shared" si="2"/>
        <v>0</v>
      </c>
      <c r="F68" s="43"/>
      <c r="G68" s="82"/>
      <c r="H68" s="78"/>
      <c r="I68" s="3"/>
      <c r="J68" s="3"/>
      <c r="K68" s="3"/>
      <c r="L68" s="3"/>
      <c r="M68" s="3"/>
      <c r="N68" s="3"/>
    </row>
    <row r="69" spans="2:14" s="8" customFormat="1" ht="15" x14ac:dyDescent="0.2">
      <c r="B69" s="140"/>
      <c r="C69" s="88">
        <f t="shared" si="0"/>
        <v>0</v>
      </c>
      <c r="D69" s="91">
        <f t="shared" si="1"/>
        <v>0</v>
      </c>
      <c r="E69" s="84">
        <f t="shared" si="2"/>
        <v>0</v>
      </c>
      <c r="F69" s="43"/>
      <c r="G69" s="82"/>
      <c r="H69" s="78"/>
      <c r="I69" s="3"/>
      <c r="J69" s="3"/>
      <c r="K69" s="3"/>
      <c r="L69" s="3"/>
      <c r="M69" s="3"/>
      <c r="N69" s="3"/>
    </row>
    <row r="70" spans="2:14" s="8" customFormat="1" ht="15" x14ac:dyDescent="0.2">
      <c r="B70" s="140"/>
      <c r="C70" s="88">
        <f t="shared" si="0"/>
        <v>0</v>
      </c>
      <c r="D70" s="91">
        <f t="shared" si="1"/>
        <v>0</v>
      </c>
      <c r="E70" s="84">
        <f t="shared" si="2"/>
        <v>0</v>
      </c>
      <c r="F70" s="43"/>
      <c r="G70" s="82"/>
      <c r="H70" s="78"/>
      <c r="I70" s="3"/>
      <c r="J70" s="3"/>
      <c r="K70" s="3"/>
      <c r="L70" s="3"/>
      <c r="M70" s="3"/>
      <c r="N70" s="3"/>
    </row>
    <row r="71" spans="2:14" s="8" customFormat="1" ht="15" x14ac:dyDescent="0.2">
      <c r="B71" s="140"/>
      <c r="C71" s="88">
        <f t="shared" si="0"/>
        <v>0</v>
      </c>
      <c r="D71" s="91">
        <f t="shared" si="1"/>
        <v>0</v>
      </c>
      <c r="E71" s="84">
        <f t="shared" si="2"/>
        <v>0</v>
      </c>
      <c r="F71" s="43"/>
      <c r="G71" s="82"/>
      <c r="H71" s="78"/>
      <c r="I71" s="3"/>
      <c r="J71" s="3"/>
      <c r="K71" s="3"/>
      <c r="L71" s="3"/>
      <c r="M71" s="3"/>
      <c r="N71" s="3"/>
    </row>
    <row r="72" spans="2:14" s="8" customFormat="1" ht="15" x14ac:dyDescent="0.2">
      <c r="B72" s="140"/>
      <c r="C72" s="88">
        <f t="shared" si="0"/>
        <v>0</v>
      </c>
      <c r="D72" s="91">
        <f t="shared" si="1"/>
        <v>0</v>
      </c>
      <c r="E72" s="84">
        <f t="shared" si="2"/>
        <v>0</v>
      </c>
      <c r="F72" s="43"/>
      <c r="G72" s="82"/>
      <c r="H72" s="78"/>
      <c r="I72" s="3"/>
      <c r="J72" s="3"/>
      <c r="K72" s="3"/>
      <c r="L72" s="3"/>
      <c r="M72" s="3"/>
      <c r="N72" s="3"/>
    </row>
    <row r="73" spans="2:14" s="8" customFormat="1" ht="15" x14ac:dyDescent="0.2">
      <c r="B73" s="140"/>
      <c r="C73" s="88">
        <f t="shared" si="0"/>
        <v>0</v>
      </c>
      <c r="D73" s="91">
        <f t="shared" si="1"/>
        <v>0</v>
      </c>
      <c r="E73" s="84">
        <f t="shared" si="2"/>
        <v>0</v>
      </c>
      <c r="F73" s="43"/>
      <c r="G73" s="82"/>
      <c r="H73" s="78"/>
      <c r="I73" s="3"/>
      <c r="J73" s="3"/>
      <c r="K73" s="3"/>
      <c r="L73" s="3"/>
      <c r="M73" s="3"/>
      <c r="N73" s="3"/>
    </row>
    <row r="74" spans="2:14" s="8" customFormat="1" ht="15" x14ac:dyDescent="0.2">
      <c r="B74" s="140"/>
      <c r="C74" s="88">
        <f t="shared" si="0"/>
        <v>0</v>
      </c>
      <c r="D74" s="91">
        <f t="shared" si="1"/>
        <v>0</v>
      </c>
      <c r="E74" s="84">
        <f t="shared" si="2"/>
        <v>0</v>
      </c>
      <c r="F74" s="43"/>
      <c r="G74" s="82"/>
      <c r="H74" s="78"/>
      <c r="I74" s="3"/>
      <c r="J74" s="3"/>
      <c r="K74" s="3"/>
      <c r="L74" s="3"/>
      <c r="M74" s="3"/>
      <c r="N74" s="3"/>
    </row>
    <row r="75" spans="2:14" s="8" customFormat="1" ht="15" x14ac:dyDescent="0.2">
      <c r="B75" s="140"/>
      <c r="C75" s="88">
        <f t="shared" ref="C75:C138" si="3">IF(($E74&gt;$F$8),$F$8,($E74+($E74*$F$7)/12))</f>
        <v>0</v>
      </c>
      <c r="D75" s="91">
        <f t="shared" ref="D75:D138" si="4">IF(($E74&gt;0),$D74-1,0)</f>
        <v>0</v>
      </c>
      <c r="E75" s="84">
        <f t="shared" ref="E75:E138" si="5">$E74+(($E74*$F$7)/12)-$C75</f>
        <v>0</v>
      </c>
      <c r="F75" s="43"/>
      <c r="G75" s="82"/>
      <c r="H75" s="78"/>
      <c r="I75" s="3"/>
      <c r="J75" s="3"/>
      <c r="K75" s="3"/>
      <c r="L75" s="3"/>
      <c r="M75" s="3"/>
      <c r="N75" s="3"/>
    </row>
    <row r="76" spans="2:14" s="8" customFormat="1" ht="15" x14ac:dyDescent="0.2">
      <c r="B76" s="140"/>
      <c r="C76" s="88">
        <f t="shared" si="3"/>
        <v>0</v>
      </c>
      <c r="D76" s="91">
        <f t="shared" si="4"/>
        <v>0</v>
      </c>
      <c r="E76" s="84">
        <f t="shared" si="5"/>
        <v>0</v>
      </c>
      <c r="F76" s="43"/>
      <c r="G76" s="82"/>
      <c r="H76" s="78"/>
      <c r="I76" s="3"/>
      <c r="J76" s="3"/>
      <c r="K76" s="3"/>
      <c r="L76" s="3"/>
      <c r="M76" s="3"/>
      <c r="N76" s="3"/>
    </row>
    <row r="77" spans="2:14" s="8" customFormat="1" ht="15" x14ac:dyDescent="0.2">
      <c r="B77" s="140"/>
      <c r="C77" s="88">
        <f t="shared" si="3"/>
        <v>0</v>
      </c>
      <c r="D77" s="91">
        <f t="shared" si="4"/>
        <v>0</v>
      </c>
      <c r="E77" s="84">
        <f t="shared" si="5"/>
        <v>0</v>
      </c>
      <c r="F77" s="43"/>
      <c r="G77" s="82"/>
      <c r="H77" s="78"/>
      <c r="I77" s="3"/>
      <c r="J77" s="3"/>
      <c r="K77" s="3"/>
      <c r="L77" s="3"/>
      <c r="M77" s="3"/>
      <c r="N77" s="3"/>
    </row>
    <row r="78" spans="2:14" s="8" customFormat="1" ht="15" x14ac:dyDescent="0.2">
      <c r="B78" s="140"/>
      <c r="C78" s="88">
        <f t="shared" si="3"/>
        <v>0</v>
      </c>
      <c r="D78" s="91">
        <f t="shared" si="4"/>
        <v>0</v>
      </c>
      <c r="E78" s="84">
        <f t="shared" si="5"/>
        <v>0</v>
      </c>
      <c r="F78" s="43"/>
      <c r="G78" s="82"/>
      <c r="H78" s="78"/>
      <c r="I78" s="3"/>
      <c r="J78" s="3"/>
      <c r="K78" s="3"/>
      <c r="L78" s="3"/>
      <c r="M78" s="3"/>
      <c r="N78" s="3"/>
    </row>
    <row r="79" spans="2:14" s="8" customFormat="1" ht="15" x14ac:dyDescent="0.2">
      <c r="B79" s="140"/>
      <c r="C79" s="88">
        <f t="shared" si="3"/>
        <v>0</v>
      </c>
      <c r="D79" s="91">
        <f t="shared" si="4"/>
        <v>0</v>
      </c>
      <c r="E79" s="84">
        <f t="shared" si="5"/>
        <v>0</v>
      </c>
      <c r="F79" s="43"/>
      <c r="G79" s="82"/>
      <c r="H79" s="78"/>
      <c r="I79" s="3"/>
      <c r="J79" s="3"/>
      <c r="K79" s="3"/>
      <c r="L79" s="3"/>
      <c r="M79" s="3"/>
      <c r="N79" s="3"/>
    </row>
    <row r="80" spans="2:14" s="8" customFormat="1" ht="15" x14ac:dyDescent="0.2">
      <c r="B80" s="140"/>
      <c r="C80" s="88">
        <f t="shared" si="3"/>
        <v>0</v>
      </c>
      <c r="D80" s="91">
        <f t="shared" si="4"/>
        <v>0</v>
      </c>
      <c r="E80" s="84">
        <f t="shared" si="5"/>
        <v>0</v>
      </c>
      <c r="F80" s="43"/>
      <c r="G80" s="82"/>
      <c r="H80" s="78"/>
      <c r="I80" s="3"/>
      <c r="J80" s="3"/>
      <c r="K80" s="3"/>
      <c r="L80" s="3"/>
      <c r="M80" s="3"/>
      <c r="N80" s="3"/>
    </row>
    <row r="81" spans="2:14" s="8" customFormat="1" ht="15" x14ac:dyDescent="0.2">
      <c r="B81" s="140"/>
      <c r="C81" s="88">
        <f t="shared" si="3"/>
        <v>0</v>
      </c>
      <c r="D81" s="91">
        <f t="shared" si="4"/>
        <v>0</v>
      </c>
      <c r="E81" s="84">
        <f t="shared" si="5"/>
        <v>0</v>
      </c>
      <c r="F81" s="43"/>
      <c r="G81" s="82"/>
      <c r="H81" s="78"/>
      <c r="I81" s="3"/>
      <c r="J81" s="3"/>
      <c r="K81" s="3"/>
      <c r="L81" s="3"/>
      <c r="M81" s="3"/>
      <c r="N81" s="3"/>
    </row>
    <row r="82" spans="2:14" s="8" customFormat="1" ht="15" x14ac:dyDescent="0.2">
      <c r="B82" s="140"/>
      <c r="C82" s="88">
        <f t="shared" si="3"/>
        <v>0</v>
      </c>
      <c r="D82" s="91">
        <f t="shared" si="4"/>
        <v>0</v>
      </c>
      <c r="E82" s="84">
        <f t="shared" si="5"/>
        <v>0</v>
      </c>
      <c r="F82" s="43"/>
      <c r="G82" s="82"/>
      <c r="H82" s="78"/>
      <c r="I82" s="3"/>
      <c r="J82" s="3"/>
      <c r="K82" s="3"/>
      <c r="L82" s="3"/>
      <c r="M82" s="3"/>
      <c r="N82" s="3"/>
    </row>
    <row r="83" spans="2:14" ht="15" x14ac:dyDescent="0.2">
      <c r="B83" s="140"/>
      <c r="C83" s="88">
        <f t="shared" si="3"/>
        <v>0</v>
      </c>
      <c r="D83" s="91">
        <f t="shared" si="4"/>
        <v>0</v>
      </c>
      <c r="E83" s="84">
        <f t="shared" si="5"/>
        <v>0</v>
      </c>
      <c r="F83" s="43"/>
      <c r="G83" s="82"/>
      <c r="H83" s="39"/>
    </row>
    <row r="84" spans="2:14" ht="15" x14ac:dyDescent="0.2">
      <c r="B84" s="140"/>
      <c r="C84" s="88">
        <f t="shared" si="3"/>
        <v>0</v>
      </c>
      <c r="D84" s="91">
        <f t="shared" si="4"/>
        <v>0</v>
      </c>
      <c r="E84" s="84">
        <f t="shared" si="5"/>
        <v>0</v>
      </c>
      <c r="F84" s="43"/>
      <c r="G84" s="82"/>
      <c r="H84" s="39"/>
    </row>
    <row r="85" spans="2:14" ht="15" x14ac:dyDescent="0.2">
      <c r="B85" s="140"/>
      <c r="C85" s="88">
        <f t="shared" si="3"/>
        <v>0</v>
      </c>
      <c r="D85" s="91">
        <f t="shared" si="4"/>
        <v>0</v>
      </c>
      <c r="E85" s="84">
        <f t="shared" si="5"/>
        <v>0</v>
      </c>
      <c r="F85" s="43"/>
      <c r="G85" s="82"/>
      <c r="H85" s="39"/>
    </row>
    <row r="86" spans="2:14" ht="15" x14ac:dyDescent="0.2">
      <c r="B86" s="140"/>
      <c r="C86" s="88">
        <f t="shared" si="3"/>
        <v>0</v>
      </c>
      <c r="D86" s="91">
        <f t="shared" si="4"/>
        <v>0</v>
      </c>
      <c r="E86" s="84">
        <f t="shared" si="5"/>
        <v>0</v>
      </c>
      <c r="F86" s="43"/>
      <c r="G86" s="82"/>
      <c r="H86" s="39"/>
    </row>
    <row r="87" spans="2:14" ht="15" x14ac:dyDescent="0.2">
      <c r="B87" s="140"/>
      <c r="C87" s="88">
        <f t="shared" si="3"/>
        <v>0</v>
      </c>
      <c r="D87" s="91">
        <f t="shared" si="4"/>
        <v>0</v>
      </c>
      <c r="E87" s="84">
        <f t="shared" si="5"/>
        <v>0</v>
      </c>
      <c r="F87" s="43"/>
      <c r="G87" s="82"/>
      <c r="H87" s="39"/>
    </row>
    <row r="88" spans="2:14" ht="15" x14ac:dyDescent="0.2">
      <c r="B88" s="140"/>
      <c r="C88" s="88">
        <f t="shared" si="3"/>
        <v>0</v>
      </c>
      <c r="D88" s="91">
        <f t="shared" si="4"/>
        <v>0</v>
      </c>
      <c r="E88" s="84">
        <f t="shared" si="5"/>
        <v>0</v>
      </c>
      <c r="F88" s="43"/>
      <c r="G88" s="82"/>
      <c r="H88" s="39"/>
    </row>
    <row r="89" spans="2:14" ht="15" x14ac:dyDescent="0.2">
      <c r="B89" s="140"/>
      <c r="C89" s="88">
        <f t="shared" si="3"/>
        <v>0</v>
      </c>
      <c r="D89" s="91">
        <f t="shared" si="4"/>
        <v>0</v>
      </c>
      <c r="E89" s="84">
        <f t="shared" si="5"/>
        <v>0</v>
      </c>
      <c r="F89" s="43"/>
      <c r="G89" s="82"/>
      <c r="H89" s="39"/>
    </row>
    <row r="90" spans="2:14" ht="15" x14ac:dyDescent="0.2">
      <c r="B90" s="140"/>
      <c r="C90" s="88">
        <f t="shared" si="3"/>
        <v>0</v>
      </c>
      <c r="D90" s="91">
        <f t="shared" si="4"/>
        <v>0</v>
      </c>
      <c r="E90" s="84">
        <f t="shared" si="5"/>
        <v>0</v>
      </c>
      <c r="F90" s="43"/>
      <c r="G90" s="82"/>
      <c r="H90" s="39"/>
    </row>
    <row r="91" spans="2:14" ht="15" x14ac:dyDescent="0.2">
      <c r="B91" s="140"/>
      <c r="C91" s="88">
        <f t="shared" si="3"/>
        <v>0</v>
      </c>
      <c r="D91" s="91">
        <f t="shared" si="4"/>
        <v>0</v>
      </c>
      <c r="E91" s="84">
        <f t="shared" si="5"/>
        <v>0</v>
      </c>
      <c r="F91" s="43"/>
      <c r="G91" s="82"/>
      <c r="H91" s="39"/>
    </row>
    <row r="92" spans="2:14" ht="15" x14ac:dyDescent="0.2">
      <c r="B92" s="140"/>
      <c r="C92" s="88">
        <f t="shared" si="3"/>
        <v>0</v>
      </c>
      <c r="D92" s="91">
        <f t="shared" si="4"/>
        <v>0</v>
      </c>
      <c r="E92" s="84">
        <f t="shared" si="5"/>
        <v>0</v>
      </c>
      <c r="F92" s="43"/>
      <c r="G92" s="82"/>
    </row>
    <row r="93" spans="2:14" ht="15" x14ac:dyDescent="0.2">
      <c r="B93" s="140"/>
      <c r="C93" s="88">
        <f t="shared" si="3"/>
        <v>0</v>
      </c>
      <c r="D93" s="91">
        <f t="shared" si="4"/>
        <v>0</v>
      </c>
      <c r="E93" s="84">
        <f t="shared" si="5"/>
        <v>0</v>
      </c>
      <c r="F93" s="43"/>
      <c r="G93" s="82"/>
    </row>
    <row r="94" spans="2:14" ht="15" x14ac:dyDescent="0.2">
      <c r="B94" s="140"/>
      <c r="C94" s="88">
        <f t="shared" si="3"/>
        <v>0</v>
      </c>
      <c r="D94" s="91">
        <f t="shared" si="4"/>
        <v>0</v>
      </c>
      <c r="E94" s="84">
        <f t="shared" si="5"/>
        <v>0</v>
      </c>
      <c r="F94" s="43"/>
      <c r="G94" s="82"/>
    </row>
    <row r="95" spans="2:14" ht="15" x14ac:dyDescent="0.2">
      <c r="B95" s="140"/>
      <c r="C95" s="88">
        <f t="shared" si="3"/>
        <v>0</v>
      </c>
      <c r="D95" s="91">
        <f t="shared" si="4"/>
        <v>0</v>
      </c>
      <c r="E95" s="84">
        <f t="shared" si="5"/>
        <v>0</v>
      </c>
      <c r="F95" s="43"/>
      <c r="G95" s="82"/>
    </row>
    <row r="96" spans="2:14" ht="15" x14ac:dyDescent="0.2">
      <c r="B96" s="140"/>
      <c r="C96" s="88">
        <f t="shared" si="3"/>
        <v>0</v>
      </c>
      <c r="D96" s="91">
        <f t="shared" si="4"/>
        <v>0</v>
      </c>
      <c r="E96" s="84">
        <f t="shared" si="5"/>
        <v>0</v>
      </c>
      <c r="F96" s="43"/>
      <c r="G96" s="82"/>
    </row>
    <row r="97" spans="2:7" ht="15" x14ac:dyDescent="0.2">
      <c r="B97" s="140"/>
      <c r="C97" s="88">
        <f t="shared" si="3"/>
        <v>0</v>
      </c>
      <c r="D97" s="91">
        <f t="shared" si="4"/>
        <v>0</v>
      </c>
      <c r="E97" s="84">
        <f t="shared" si="5"/>
        <v>0</v>
      </c>
      <c r="F97" s="43"/>
      <c r="G97" s="82"/>
    </row>
    <row r="98" spans="2:7" ht="15" x14ac:dyDescent="0.2">
      <c r="B98" s="140"/>
      <c r="C98" s="88">
        <f t="shared" si="3"/>
        <v>0</v>
      </c>
      <c r="D98" s="91">
        <f t="shared" si="4"/>
        <v>0</v>
      </c>
      <c r="E98" s="84">
        <f t="shared" si="5"/>
        <v>0</v>
      </c>
      <c r="F98" s="43"/>
      <c r="G98" s="82"/>
    </row>
    <row r="99" spans="2:7" ht="15" x14ac:dyDescent="0.2">
      <c r="B99" s="140"/>
      <c r="C99" s="88">
        <f t="shared" si="3"/>
        <v>0</v>
      </c>
      <c r="D99" s="91">
        <f t="shared" si="4"/>
        <v>0</v>
      </c>
      <c r="E99" s="84">
        <f t="shared" si="5"/>
        <v>0</v>
      </c>
      <c r="F99" s="43"/>
      <c r="G99" s="82"/>
    </row>
    <row r="100" spans="2:7" ht="15" x14ac:dyDescent="0.2">
      <c r="B100" s="140"/>
      <c r="C100" s="88">
        <f t="shared" si="3"/>
        <v>0</v>
      </c>
      <c r="D100" s="91">
        <f t="shared" si="4"/>
        <v>0</v>
      </c>
      <c r="E100" s="84">
        <f t="shared" si="5"/>
        <v>0</v>
      </c>
      <c r="F100" s="43"/>
      <c r="G100" s="82"/>
    </row>
    <row r="101" spans="2:7" ht="15" x14ac:dyDescent="0.2">
      <c r="B101" s="140"/>
      <c r="C101" s="88">
        <f t="shared" si="3"/>
        <v>0</v>
      </c>
      <c r="D101" s="91">
        <f t="shared" si="4"/>
        <v>0</v>
      </c>
      <c r="E101" s="84">
        <f t="shared" si="5"/>
        <v>0</v>
      </c>
      <c r="F101" s="43"/>
      <c r="G101" s="82"/>
    </row>
    <row r="102" spans="2:7" ht="15" x14ac:dyDescent="0.2">
      <c r="B102" s="140"/>
      <c r="C102" s="88">
        <f t="shared" si="3"/>
        <v>0</v>
      </c>
      <c r="D102" s="91">
        <f t="shared" si="4"/>
        <v>0</v>
      </c>
      <c r="E102" s="84">
        <f t="shared" si="5"/>
        <v>0</v>
      </c>
      <c r="F102" s="43"/>
      <c r="G102" s="82"/>
    </row>
    <row r="103" spans="2:7" ht="15" x14ac:dyDescent="0.2">
      <c r="B103" s="140"/>
      <c r="C103" s="88">
        <f t="shared" si="3"/>
        <v>0</v>
      </c>
      <c r="D103" s="91">
        <f t="shared" si="4"/>
        <v>0</v>
      </c>
      <c r="E103" s="84">
        <f t="shared" si="5"/>
        <v>0</v>
      </c>
      <c r="F103" s="43"/>
      <c r="G103" s="82"/>
    </row>
    <row r="104" spans="2:7" ht="15" x14ac:dyDescent="0.2">
      <c r="B104" s="140"/>
      <c r="C104" s="88">
        <f t="shared" si="3"/>
        <v>0</v>
      </c>
      <c r="D104" s="91">
        <f t="shared" si="4"/>
        <v>0</v>
      </c>
      <c r="E104" s="84">
        <f t="shared" si="5"/>
        <v>0</v>
      </c>
      <c r="F104" s="43"/>
      <c r="G104" s="82"/>
    </row>
    <row r="105" spans="2:7" ht="15" x14ac:dyDescent="0.2">
      <c r="B105" s="140"/>
      <c r="C105" s="88">
        <f t="shared" si="3"/>
        <v>0</v>
      </c>
      <c r="D105" s="91">
        <f t="shared" si="4"/>
        <v>0</v>
      </c>
      <c r="E105" s="84">
        <f t="shared" si="5"/>
        <v>0</v>
      </c>
      <c r="F105" s="43"/>
      <c r="G105" s="82"/>
    </row>
    <row r="106" spans="2:7" ht="15" x14ac:dyDescent="0.2">
      <c r="B106" s="140"/>
      <c r="C106" s="88">
        <f t="shared" si="3"/>
        <v>0</v>
      </c>
      <c r="D106" s="91">
        <f t="shared" si="4"/>
        <v>0</v>
      </c>
      <c r="E106" s="84">
        <f t="shared" si="5"/>
        <v>0</v>
      </c>
      <c r="F106" s="43"/>
      <c r="G106" s="82"/>
    </row>
    <row r="107" spans="2:7" ht="15" x14ac:dyDescent="0.2">
      <c r="B107" s="140"/>
      <c r="C107" s="88">
        <f t="shared" si="3"/>
        <v>0</v>
      </c>
      <c r="D107" s="91">
        <f t="shared" si="4"/>
        <v>0</v>
      </c>
      <c r="E107" s="84">
        <f t="shared" si="5"/>
        <v>0</v>
      </c>
      <c r="F107" s="43"/>
      <c r="G107" s="82"/>
    </row>
    <row r="108" spans="2:7" ht="15" x14ac:dyDescent="0.2">
      <c r="B108" s="140"/>
      <c r="C108" s="88">
        <f t="shared" si="3"/>
        <v>0</v>
      </c>
      <c r="D108" s="91">
        <f t="shared" si="4"/>
        <v>0</v>
      </c>
      <c r="E108" s="84">
        <f t="shared" si="5"/>
        <v>0</v>
      </c>
      <c r="F108" s="43"/>
      <c r="G108" s="82"/>
    </row>
    <row r="109" spans="2:7" ht="15" x14ac:dyDescent="0.2">
      <c r="B109" s="140"/>
      <c r="C109" s="88">
        <f t="shared" si="3"/>
        <v>0</v>
      </c>
      <c r="D109" s="91">
        <f t="shared" si="4"/>
        <v>0</v>
      </c>
      <c r="E109" s="84">
        <f t="shared" si="5"/>
        <v>0</v>
      </c>
      <c r="F109" s="43"/>
      <c r="G109" s="82"/>
    </row>
    <row r="110" spans="2:7" ht="15" x14ac:dyDescent="0.2">
      <c r="B110" s="140"/>
      <c r="C110" s="88">
        <f t="shared" si="3"/>
        <v>0</v>
      </c>
      <c r="D110" s="91">
        <f t="shared" si="4"/>
        <v>0</v>
      </c>
      <c r="E110" s="84">
        <f t="shared" si="5"/>
        <v>0</v>
      </c>
      <c r="F110" s="43"/>
      <c r="G110" s="82"/>
    </row>
    <row r="111" spans="2:7" ht="15" x14ac:dyDescent="0.2">
      <c r="B111" s="140"/>
      <c r="C111" s="88">
        <f t="shared" si="3"/>
        <v>0</v>
      </c>
      <c r="D111" s="91">
        <f t="shared" si="4"/>
        <v>0</v>
      </c>
      <c r="E111" s="84">
        <f t="shared" si="5"/>
        <v>0</v>
      </c>
      <c r="F111" s="43"/>
      <c r="G111" s="82"/>
    </row>
    <row r="112" spans="2:7" ht="15" x14ac:dyDescent="0.2">
      <c r="B112" s="140"/>
      <c r="C112" s="88">
        <f t="shared" si="3"/>
        <v>0</v>
      </c>
      <c r="D112" s="91">
        <f t="shared" si="4"/>
        <v>0</v>
      </c>
      <c r="E112" s="84">
        <f t="shared" si="5"/>
        <v>0</v>
      </c>
      <c r="F112" s="43"/>
      <c r="G112" s="82"/>
    </row>
    <row r="113" spans="2:7" ht="15" x14ac:dyDescent="0.2">
      <c r="B113" s="140"/>
      <c r="C113" s="88">
        <f t="shared" si="3"/>
        <v>0</v>
      </c>
      <c r="D113" s="91">
        <f t="shared" si="4"/>
        <v>0</v>
      </c>
      <c r="E113" s="84">
        <f t="shared" si="5"/>
        <v>0</v>
      </c>
      <c r="F113" s="43"/>
      <c r="G113" s="82"/>
    </row>
    <row r="114" spans="2:7" ht="15" x14ac:dyDescent="0.2">
      <c r="B114" s="140"/>
      <c r="C114" s="88">
        <f t="shared" si="3"/>
        <v>0</v>
      </c>
      <c r="D114" s="91">
        <f t="shared" si="4"/>
        <v>0</v>
      </c>
      <c r="E114" s="84">
        <f t="shared" si="5"/>
        <v>0</v>
      </c>
      <c r="F114" s="43"/>
      <c r="G114" s="82"/>
    </row>
    <row r="115" spans="2:7" ht="15" x14ac:dyDescent="0.2">
      <c r="B115" s="140"/>
      <c r="C115" s="88">
        <f t="shared" si="3"/>
        <v>0</v>
      </c>
      <c r="D115" s="91">
        <f t="shared" si="4"/>
        <v>0</v>
      </c>
      <c r="E115" s="84">
        <f t="shared" si="5"/>
        <v>0</v>
      </c>
      <c r="F115" s="43"/>
      <c r="G115" s="82"/>
    </row>
    <row r="116" spans="2:7" ht="15" x14ac:dyDescent="0.2">
      <c r="B116" s="140"/>
      <c r="C116" s="88">
        <f t="shared" si="3"/>
        <v>0</v>
      </c>
      <c r="D116" s="91">
        <f t="shared" si="4"/>
        <v>0</v>
      </c>
      <c r="E116" s="84">
        <f t="shared" si="5"/>
        <v>0</v>
      </c>
      <c r="F116" s="43"/>
      <c r="G116" s="82"/>
    </row>
    <row r="117" spans="2:7" ht="15" x14ac:dyDescent="0.2">
      <c r="B117" s="140"/>
      <c r="C117" s="88">
        <f t="shared" si="3"/>
        <v>0</v>
      </c>
      <c r="D117" s="91">
        <f t="shared" si="4"/>
        <v>0</v>
      </c>
      <c r="E117" s="84">
        <f t="shared" si="5"/>
        <v>0</v>
      </c>
      <c r="F117" s="43"/>
      <c r="G117" s="82"/>
    </row>
    <row r="118" spans="2:7" ht="15" x14ac:dyDescent="0.2">
      <c r="B118" s="140"/>
      <c r="C118" s="88">
        <f t="shared" si="3"/>
        <v>0</v>
      </c>
      <c r="D118" s="91">
        <f t="shared" si="4"/>
        <v>0</v>
      </c>
      <c r="E118" s="84">
        <f t="shared" si="5"/>
        <v>0</v>
      </c>
      <c r="F118" s="43"/>
      <c r="G118" s="82"/>
    </row>
    <row r="119" spans="2:7" ht="15" x14ac:dyDescent="0.2">
      <c r="B119" s="140"/>
      <c r="C119" s="88">
        <f t="shared" si="3"/>
        <v>0</v>
      </c>
      <c r="D119" s="91">
        <f t="shared" si="4"/>
        <v>0</v>
      </c>
      <c r="E119" s="84">
        <f t="shared" si="5"/>
        <v>0</v>
      </c>
      <c r="F119" s="43"/>
      <c r="G119" s="82"/>
    </row>
    <row r="120" spans="2:7" ht="15" x14ac:dyDescent="0.2">
      <c r="B120" s="140"/>
      <c r="C120" s="88">
        <f t="shared" si="3"/>
        <v>0</v>
      </c>
      <c r="D120" s="91">
        <f t="shared" si="4"/>
        <v>0</v>
      </c>
      <c r="E120" s="84">
        <f t="shared" si="5"/>
        <v>0</v>
      </c>
      <c r="F120" s="43"/>
      <c r="G120" s="82"/>
    </row>
    <row r="121" spans="2:7" ht="15" x14ac:dyDescent="0.2">
      <c r="B121" s="140"/>
      <c r="C121" s="88">
        <f t="shared" si="3"/>
        <v>0</v>
      </c>
      <c r="D121" s="91">
        <f t="shared" si="4"/>
        <v>0</v>
      </c>
      <c r="E121" s="84">
        <f t="shared" si="5"/>
        <v>0</v>
      </c>
      <c r="F121" s="43"/>
      <c r="G121" s="82"/>
    </row>
    <row r="122" spans="2:7" ht="15" x14ac:dyDescent="0.2">
      <c r="B122" s="140"/>
      <c r="C122" s="88">
        <f t="shared" si="3"/>
        <v>0</v>
      </c>
      <c r="D122" s="91">
        <f t="shared" si="4"/>
        <v>0</v>
      </c>
      <c r="E122" s="84">
        <f t="shared" si="5"/>
        <v>0</v>
      </c>
      <c r="F122" s="43"/>
      <c r="G122" s="82"/>
    </row>
    <row r="123" spans="2:7" ht="15" x14ac:dyDescent="0.2">
      <c r="B123" s="140"/>
      <c r="C123" s="88">
        <f t="shared" si="3"/>
        <v>0</v>
      </c>
      <c r="D123" s="91">
        <f t="shared" si="4"/>
        <v>0</v>
      </c>
      <c r="E123" s="84">
        <f t="shared" si="5"/>
        <v>0</v>
      </c>
      <c r="F123" s="43"/>
      <c r="G123" s="82"/>
    </row>
    <row r="124" spans="2:7" ht="15" x14ac:dyDescent="0.2">
      <c r="B124" s="140"/>
      <c r="C124" s="88">
        <f t="shared" si="3"/>
        <v>0</v>
      </c>
      <c r="D124" s="91">
        <f t="shared" si="4"/>
        <v>0</v>
      </c>
      <c r="E124" s="84">
        <f t="shared" si="5"/>
        <v>0</v>
      </c>
      <c r="F124" s="43"/>
      <c r="G124" s="82"/>
    </row>
    <row r="125" spans="2:7" ht="15" x14ac:dyDescent="0.2">
      <c r="B125" s="140"/>
      <c r="C125" s="88">
        <f t="shared" si="3"/>
        <v>0</v>
      </c>
      <c r="D125" s="91">
        <f t="shared" si="4"/>
        <v>0</v>
      </c>
      <c r="E125" s="84">
        <f t="shared" si="5"/>
        <v>0</v>
      </c>
      <c r="F125" s="43"/>
      <c r="G125" s="82"/>
    </row>
    <row r="126" spans="2:7" ht="15" x14ac:dyDescent="0.2">
      <c r="B126" s="140"/>
      <c r="C126" s="88">
        <f t="shared" si="3"/>
        <v>0</v>
      </c>
      <c r="D126" s="91">
        <f t="shared" si="4"/>
        <v>0</v>
      </c>
      <c r="E126" s="84">
        <f t="shared" si="5"/>
        <v>0</v>
      </c>
      <c r="F126" s="43"/>
      <c r="G126" s="82"/>
    </row>
    <row r="127" spans="2:7" ht="15" x14ac:dyDescent="0.2">
      <c r="B127" s="140"/>
      <c r="C127" s="88">
        <f t="shared" si="3"/>
        <v>0</v>
      </c>
      <c r="D127" s="91">
        <f t="shared" si="4"/>
        <v>0</v>
      </c>
      <c r="E127" s="84">
        <f t="shared" si="5"/>
        <v>0</v>
      </c>
      <c r="F127" s="43"/>
      <c r="G127" s="82"/>
    </row>
    <row r="128" spans="2:7" ht="15" x14ac:dyDescent="0.2">
      <c r="B128" s="140"/>
      <c r="C128" s="88">
        <f t="shared" si="3"/>
        <v>0</v>
      </c>
      <c r="D128" s="91">
        <f t="shared" si="4"/>
        <v>0</v>
      </c>
      <c r="E128" s="84">
        <f t="shared" si="5"/>
        <v>0</v>
      </c>
      <c r="F128" s="43"/>
      <c r="G128" s="82"/>
    </row>
    <row r="129" spans="2:7" ht="15" x14ac:dyDescent="0.2">
      <c r="B129" s="140"/>
      <c r="C129" s="88">
        <f t="shared" si="3"/>
        <v>0</v>
      </c>
      <c r="D129" s="91">
        <f t="shared" si="4"/>
        <v>0</v>
      </c>
      <c r="E129" s="84">
        <f t="shared" si="5"/>
        <v>0</v>
      </c>
      <c r="F129" s="43"/>
      <c r="G129" s="82"/>
    </row>
    <row r="130" spans="2:7" ht="15" x14ac:dyDescent="0.2">
      <c r="B130" s="140"/>
      <c r="C130" s="88">
        <f t="shared" si="3"/>
        <v>0</v>
      </c>
      <c r="D130" s="91">
        <f t="shared" si="4"/>
        <v>0</v>
      </c>
      <c r="E130" s="84">
        <f t="shared" si="5"/>
        <v>0</v>
      </c>
      <c r="F130" s="43"/>
      <c r="G130" s="82"/>
    </row>
    <row r="131" spans="2:7" ht="15" x14ac:dyDescent="0.2">
      <c r="B131" s="140"/>
      <c r="C131" s="88">
        <f t="shared" si="3"/>
        <v>0</v>
      </c>
      <c r="D131" s="91">
        <f t="shared" si="4"/>
        <v>0</v>
      </c>
      <c r="E131" s="84">
        <f t="shared" si="5"/>
        <v>0</v>
      </c>
      <c r="F131" s="43"/>
      <c r="G131" s="82"/>
    </row>
    <row r="132" spans="2:7" ht="15" x14ac:dyDescent="0.2">
      <c r="B132" s="140"/>
      <c r="C132" s="88">
        <f t="shared" si="3"/>
        <v>0</v>
      </c>
      <c r="D132" s="91">
        <f t="shared" si="4"/>
        <v>0</v>
      </c>
      <c r="E132" s="84">
        <f t="shared" si="5"/>
        <v>0</v>
      </c>
      <c r="F132" s="43"/>
      <c r="G132" s="82"/>
    </row>
    <row r="133" spans="2:7" ht="15" x14ac:dyDescent="0.2">
      <c r="B133" s="140"/>
      <c r="C133" s="88">
        <f t="shared" si="3"/>
        <v>0</v>
      </c>
      <c r="D133" s="91">
        <f t="shared" si="4"/>
        <v>0</v>
      </c>
      <c r="E133" s="84">
        <f t="shared" si="5"/>
        <v>0</v>
      </c>
      <c r="F133" s="43"/>
      <c r="G133" s="82"/>
    </row>
    <row r="134" spans="2:7" ht="15" x14ac:dyDescent="0.2">
      <c r="B134" s="140"/>
      <c r="C134" s="88">
        <f t="shared" si="3"/>
        <v>0</v>
      </c>
      <c r="D134" s="91">
        <f t="shared" si="4"/>
        <v>0</v>
      </c>
      <c r="E134" s="84">
        <f t="shared" si="5"/>
        <v>0</v>
      </c>
      <c r="F134" s="43"/>
      <c r="G134" s="82"/>
    </row>
    <row r="135" spans="2:7" ht="15" x14ac:dyDescent="0.2">
      <c r="B135" s="140"/>
      <c r="C135" s="88">
        <f t="shared" si="3"/>
        <v>0</v>
      </c>
      <c r="D135" s="91">
        <f t="shared" si="4"/>
        <v>0</v>
      </c>
      <c r="E135" s="84">
        <f t="shared" si="5"/>
        <v>0</v>
      </c>
      <c r="F135" s="43"/>
      <c r="G135" s="82"/>
    </row>
    <row r="136" spans="2:7" ht="15" x14ac:dyDescent="0.2">
      <c r="B136" s="140"/>
      <c r="C136" s="88">
        <f t="shared" si="3"/>
        <v>0</v>
      </c>
      <c r="D136" s="91">
        <f t="shared" si="4"/>
        <v>0</v>
      </c>
      <c r="E136" s="84">
        <f t="shared" si="5"/>
        <v>0</v>
      </c>
      <c r="F136" s="43"/>
      <c r="G136" s="82"/>
    </row>
    <row r="137" spans="2:7" ht="15" x14ac:dyDescent="0.2">
      <c r="B137" s="140"/>
      <c r="C137" s="88">
        <f t="shared" si="3"/>
        <v>0</v>
      </c>
      <c r="D137" s="91">
        <f t="shared" si="4"/>
        <v>0</v>
      </c>
      <c r="E137" s="84">
        <f t="shared" si="5"/>
        <v>0</v>
      </c>
      <c r="F137" s="43"/>
      <c r="G137" s="82"/>
    </row>
    <row r="138" spans="2:7" ht="15" x14ac:dyDescent="0.2">
      <c r="B138" s="140"/>
      <c r="C138" s="88">
        <f t="shared" si="3"/>
        <v>0</v>
      </c>
      <c r="D138" s="91">
        <f t="shared" si="4"/>
        <v>0</v>
      </c>
      <c r="E138" s="84">
        <f t="shared" si="5"/>
        <v>0</v>
      </c>
      <c r="F138" s="43"/>
      <c r="G138" s="82"/>
    </row>
    <row r="139" spans="2:7" ht="15" x14ac:dyDescent="0.2">
      <c r="B139" s="140"/>
      <c r="C139" s="88">
        <f t="shared" ref="C139:C202" si="6">IF(($E138&gt;$F$8),$F$8,($E138+($E138*$F$7)/12))</f>
        <v>0</v>
      </c>
      <c r="D139" s="91">
        <f t="shared" ref="D139:D202" si="7">IF(($E138&gt;0),$D138-1,0)</f>
        <v>0</v>
      </c>
      <c r="E139" s="84">
        <f t="shared" ref="E139:E202" si="8">$E138+(($E138*$F$7)/12)-$C139</f>
        <v>0</v>
      </c>
      <c r="F139" s="43"/>
      <c r="G139" s="82"/>
    </row>
    <row r="140" spans="2:7" ht="15" x14ac:dyDescent="0.2">
      <c r="B140" s="140"/>
      <c r="C140" s="88">
        <f t="shared" si="6"/>
        <v>0</v>
      </c>
      <c r="D140" s="91">
        <f t="shared" si="7"/>
        <v>0</v>
      </c>
      <c r="E140" s="84">
        <f t="shared" si="8"/>
        <v>0</v>
      </c>
      <c r="F140" s="43"/>
      <c r="G140" s="82"/>
    </row>
    <row r="141" spans="2:7" ht="15" x14ac:dyDescent="0.2">
      <c r="B141" s="140"/>
      <c r="C141" s="88">
        <f t="shared" si="6"/>
        <v>0</v>
      </c>
      <c r="D141" s="91">
        <f t="shared" si="7"/>
        <v>0</v>
      </c>
      <c r="E141" s="84">
        <f t="shared" si="8"/>
        <v>0</v>
      </c>
      <c r="F141" s="43"/>
      <c r="G141" s="82"/>
    </row>
    <row r="142" spans="2:7" ht="15" x14ac:dyDescent="0.2">
      <c r="B142" s="140"/>
      <c r="C142" s="88">
        <f t="shared" si="6"/>
        <v>0</v>
      </c>
      <c r="D142" s="91">
        <f t="shared" si="7"/>
        <v>0</v>
      </c>
      <c r="E142" s="84">
        <f t="shared" si="8"/>
        <v>0</v>
      </c>
      <c r="F142" s="43"/>
      <c r="G142" s="82"/>
    </row>
    <row r="143" spans="2:7" ht="15" x14ac:dyDescent="0.2">
      <c r="B143" s="140"/>
      <c r="C143" s="88">
        <f t="shared" si="6"/>
        <v>0</v>
      </c>
      <c r="D143" s="91">
        <f t="shared" si="7"/>
        <v>0</v>
      </c>
      <c r="E143" s="84">
        <f t="shared" si="8"/>
        <v>0</v>
      </c>
      <c r="F143" s="43"/>
      <c r="G143" s="82"/>
    </row>
    <row r="144" spans="2:7" ht="15" x14ac:dyDescent="0.2">
      <c r="B144" s="140"/>
      <c r="C144" s="88">
        <f t="shared" si="6"/>
        <v>0</v>
      </c>
      <c r="D144" s="91">
        <f t="shared" si="7"/>
        <v>0</v>
      </c>
      <c r="E144" s="84">
        <f t="shared" si="8"/>
        <v>0</v>
      </c>
      <c r="F144" s="43"/>
      <c r="G144" s="82"/>
    </row>
    <row r="145" spans="2:7" ht="15" x14ac:dyDescent="0.2">
      <c r="B145" s="140"/>
      <c r="C145" s="88">
        <f t="shared" si="6"/>
        <v>0</v>
      </c>
      <c r="D145" s="91">
        <f t="shared" si="7"/>
        <v>0</v>
      </c>
      <c r="E145" s="84">
        <f t="shared" si="8"/>
        <v>0</v>
      </c>
      <c r="F145" s="43"/>
      <c r="G145" s="82"/>
    </row>
    <row r="146" spans="2:7" ht="15" x14ac:dyDescent="0.2">
      <c r="B146" s="140"/>
      <c r="C146" s="88">
        <f t="shared" si="6"/>
        <v>0</v>
      </c>
      <c r="D146" s="91">
        <f t="shared" si="7"/>
        <v>0</v>
      </c>
      <c r="E146" s="84">
        <f t="shared" si="8"/>
        <v>0</v>
      </c>
      <c r="F146" s="43"/>
      <c r="G146" s="82"/>
    </row>
    <row r="147" spans="2:7" ht="15" x14ac:dyDescent="0.2">
      <c r="B147" s="140"/>
      <c r="C147" s="88">
        <f t="shared" si="6"/>
        <v>0</v>
      </c>
      <c r="D147" s="91">
        <f t="shared" si="7"/>
        <v>0</v>
      </c>
      <c r="E147" s="84">
        <f t="shared" si="8"/>
        <v>0</v>
      </c>
      <c r="F147" s="43"/>
      <c r="G147" s="82"/>
    </row>
    <row r="148" spans="2:7" ht="15" x14ac:dyDescent="0.2">
      <c r="B148" s="140"/>
      <c r="C148" s="88">
        <f t="shared" si="6"/>
        <v>0</v>
      </c>
      <c r="D148" s="91">
        <f t="shared" si="7"/>
        <v>0</v>
      </c>
      <c r="E148" s="84">
        <f t="shared" si="8"/>
        <v>0</v>
      </c>
      <c r="F148" s="43"/>
      <c r="G148" s="82"/>
    </row>
    <row r="149" spans="2:7" ht="15" x14ac:dyDescent="0.2">
      <c r="B149" s="140"/>
      <c r="C149" s="88">
        <f t="shared" si="6"/>
        <v>0</v>
      </c>
      <c r="D149" s="91">
        <f t="shared" si="7"/>
        <v>0</v>
      </c>
      <c r="E149" s="84">
        <f t="shared" si="8"/>
        <v>0</v>
      </c>
      <c r="F149" s="43"/>
      <c r="G149" s="82"/>
    </row>
    <row r="150" spans="2:7" ht="15" x14ac:dyDescent="0.2">
      <c r="B150" s="140"/>
      <c r="C150" s="88">
        <f t="shared" si="6"/>
        <v>0</v>
      </c>
      <c r="D150" s="91">
        <f t="shared" si="7"/>
        <v>0</v>
      </c>
      <c r="E150" s="84">
        <f t="shared" si="8"/>
        <v>0</v>
      </c>
      <c r="F150" s="43"/>
      <c r="G150" s="82"/>
    </row>
    <row r="151" spans="2:7" ht="15" x14ac:dyDescent="0.2">
      <c r="B151" s="140"/>
      <c r="C151" s="88">
        <f t="shared" si="6"/>
        <v>0</v>
      </c>
      <c r="D151" s="91">
        <f t="shared" si="7"/>
        <v>0</v>
      </c>
      <c r="E151" s="84">
        <f t="shared" si="8"/>
        <v>0</v>
      </c>
      <c r="F151" s="43"/>
      <c r="G151" s="82"/>
    </row>
    <row r="152" spans="2:7" ht="15" x14ac:dyDescent="0.2">
      <c r="B152" s="140"/>
      <c r="C152" s="88">
        <f t="shared" si="6"/>
        <v>0</v>
      </c>
      <c r="D152" s="91">
        <f t="shared" si="7"/>
        <v>0</v>
      </c>
      <c r="E152" s="84">
        <f t="shared" si="8"/>
        <v>0</v>
      </c>
      <c r="F152" s="43"/>
      <c r="G152" s="82"/>
    </row>
    <row r="153" spans="2:7" ht="15" x14ac:dyDescent="0.2">
      <c r="B153" s="140"/>
      <c r="C153" s="88">
        <f t="shared" si="6"/>
        <v>0</v>
      </c>
      <c r="D153" s="91">
        <f t="shared" si="7"/>
        <v>0</v>
      </c>
      <c r="E153" s="84">
        <f t="shared" si="8"/>
        <v>0</v>
      </c>
      <c r="F153" s="43"/>
      <c r="G153" s="82"/>
    </row>
    <row r="154" spans="2:7" ht="15" x14ac:dyDescent="0.2">
      <c r="B154" s="140"/>
      <c r="C154" s="88">
        <f t="shared" si="6"/>
        <v>0</v>
      </c>
      <c r="D154" s="91">
        <f t="shared" si="7"/>
        <v>0</v>
      </c>
      <c r="E154" s="84">
        <f t="shared" si="8"/>
        <v>0</v>
      </c>
      <c r="F154" s="43"/>
      <c r="G154" s="82"/>
    </row>
    <row r="155" spans="2:7" ht="15" x14ac:dyDescent="0.2">
      <c r="B155" s="140"/>
      <c r="C155" s="88">
        <f t="shared" si="6"/>
        <v>0</v>
      </c>
      <c r="D155" s="91">
        <f t="shared" si="7"/>
        <v>0</v>
      </c>
      <c r="E155" s="84">
        <f t="shared" si="8"/>
        <v>0</v>
      </c>
      <c r="F155" s="43"/>
      <c r="G155" s="82"/>
    </row>
    <row r="156" spans="2:7" ht="15" x14ac:dyDescent="0.2">
      <c r="B156" s="140"/>
      <c r="C156" s="88">
        <f t="shared" si="6"/>
        <v>0</v>
      </c>
      <c r="D156" s="91">
        <f t="shared" si="7"/>
        <v>0</v>
      </c>
      <c r="E156" s="84">
        <f t="shared" si="8"/>
        <v>0</v>
      </c>
      <c r="F156" s="43"/>
      <c r="G156" s="82"/>
    </row>
    <row r="157" spans="2:7" ht="15" x14ac:dyDescent="0.2">
      <c r="B157" s="140"/>
      <c r="C157" s="88">
        <f t="shared" si="6"/>
        <v>0</v>
      </c>
      <c r="D157" s="91">
        <f t="shared" si="7"/>
        <v>0</v>
      </c>
      <c r="E157" s="84">
        <f t="shared" si="8"/>
        <v>0</v>
      </c>
      <c r="F157" s="43"/>
      <c r="G157" s="82"/>
    </row>
    <row r="158" spans="2:7" ht="15" x14ac:dyDescent="0.2">
      <c r="B158" s="140"/>
      <c r="C158" s="88">
        <f t="shared" si="6"/>
        <v>0</v>
      </c>
      <c r="D158" s="91">
        <f t="shared" si="7"/>
        <v>0</v>
      </c>
      <c r="E158" s="84">
        <f t="shared" si="8"/>
        <v>0</v>
      </c>
      <c r="F158" s="43"/>
      <c r="G158" s="82"/>
    </row>
    <row r="159" spans="2:7" ht="15" x14ac:dyDescent="0.2">
      <c r="B159" s="140"/>
      <c r="C159" s="88">
        <f t="shared" si="6"/>
        <v>0</v>
      </c>
      <c r="D159" s="91">
        <f t="shared" si="7"/>
        <v>0</v>
      </c>
      <c r="E159" s="84">
        <f t="shared" si="8"/>
        <v>0</v>
      </c>
      <c r="F159" s="43"/>
      <c r="G159" s="82"/>
    </row>
    <row r="160" spans="2:7" ht="15" x14ac:dyDescent="0.2">
      <c r="B160" s="140"/>
      <c r="C160" s="88">
        <f t="shared" si="6"/>
        <v>0</v>
      </c>
      <c r="D160" s="91">
        <f t="shared" si="7"/>
        <v>0</v>
      </c>
      <c r="E160" s="84">
        <f t="shared" si="8"/>
        <v>0</v>
      </c>
      <c r="F160" s="43"/>
      <c r="G160" s="82"/>
    </row>
    <row r="161" spans="2:7" ht="15" x14ac:dyDescent="0.2">
      <c r="B161" s="140"/>
      <c r="C161" s="88">
        <f t="shared" si="6"/>
        <v>0</v>
      </c>
      <c r="D161" s="91">
        <f t="shared" si="7"/>
        <v>0</v>
      </c>
      <c r="E161" s="84">
        <f t="shared" si="8"/>
        <v>0</v>
      </c>
      <c r="F161" s="43"/>
      <c r="G161" s="82"/>
    </row>
    <row r="162" spans="2:7" ht="15" x14ac:dyDescent="0.2">
      <c r="B162" s="140"/>
      <c r="C162" s="88">
        <f t="shared" si="6"/>
        <v>0</v>
      </c>
      <c r="D162" s="91">
        <f t="shared" si="7"/>
        <v>0</v>
      </c>
      <c r="E162" s="84">
        <f t="shared" si="8"/>
        <v>0</v>
      </c>
      <c r="F162" s="43"/>
      <c r="G162" s="82"/>
    </row>
    <row r="163" spans="2:7" ht="15" x14ac:dyDescent="0.2">
      <c r="B163" s="140"/>
      <c r="C163" s="88">
        <f t="shared" si="6"/>
        <v>0</v>
      </c>
      <c r="D163" s="91">
        <f t="shared" si="7"/>
        <v>0</v>
      </c>
      <c r="E163" s="84">
        <f t="shared" si="8"/>
        <v>0</v>
      </c>
      <c r="F163" s="43"/>
      <c r="G163" s="82"/>
    </row>
    <row r="164" spans="2:7" ht="15" x14ac:dyDescent="0.2">
      <c r="B164" s="140"/>
      <c r="C164" s="88">
        <f t="shared" si="6"/>
        <v>0</v>
      </c>
      <c r="D164" s="91">
        <f t="shared" si="7"/>
        <v>0</v>
      </c>
      <c r="E164" s="84">
        <f t="shared" si="8"/>
        <v>0</v>
      </c>
      <c r="F164" s="43"/>
      <c r="G164" s="82"/>
    </row>
    <row r="165" spans="2:7" ht="15" x14ac:dyDescent="0.2">
      <c r="B165" s="140"/>
      <c r="C165" s="88">
        <f t="shared" si="6"/>
        <v>0</v>
      </c>
      <c r="D165" s="91">
        <f t="shared" si="7"/>
        <v>0</v>
      </c>
      <c r="E165" s="84">
        <f t="shared" si="8"/>
        <v>0</v>
      </c>
      <c r="F165" s="43"/>
      <c r="G165" s="82"/>
    </row>
    <row r="166" spans="2:7" ht="15" x14ac:dyDescent="0.2">
      <c r="B166" s="140"/>
      <c r="C166" s="88">
        <f t="shared" si="6"/>
        <v>0</v>
      </c>
      <c r="D166" s="91">
        <f t="shared" si="7"/>
        <v>0</v>
      </c>
      <c r="E166" s="84">
        <f t="shared" si="8"/>
        <v>0</v>
      </c>
      <c r="F166" s="43"/>
      <c r="G166" s="82"/>
    </row>
    <row r="167" spans="2:7" ht="15" x14ac:dyDescent="0.2">
      <c r="B167" s="140"/>
      <c r="C167" s="88">
        <f t="shared" si="6"/>
        <v>0</v>
      </c>
      <c r="D167" s="91">
        <f t="shared" si="7"/>
        <v>0</v>
      </c>
      <c r="E167" s="84">
        <f t="shared" si="8"/>
        <v>0</v>
      </c>
      <c r="F167" s="43"/>
      <c r="G167" s="82"/>
    </row>
    <row r="168" spans="2:7" ht="15" x14ac:dyDescent="0.2">
      <c r="B168" s="140"/>
      <c r="C168" s="88">
        <f t="shared" si="6"/>
        <v>0</v>
      </c>
      <c r="D168" s="91">
        <f t="shared" si="7"/>
        <v>0</v>
      </c>
      <c r="E168" s="84">
        <f t="shared" si="8"/>
        <v>0</v>
      </c>
      <c r="F168" s="43"/>
      <c r="G168" s="82"/>
    </row>
    <row r="169" spans="2:7" ht="15" x14ac:dyDescent="0.2">
      <c r="B169" s="140"/>
      <c r="C169" s="88">
        <f t="shared" si="6"/>
        <v>0</v>
      </c>
      <c r="D169" s="91">
        <f t="shared" si="7"/>
        <v>0</v>
      </c>
      <c r="E169" s="84">
        <f t="shared" si="8"/>
        <v>0</v>
      </c>
      <c r="F169" s="43"/>
      <c r="G169" s="82"/>
    </row>
    <row r="170" spans="2:7" ht="15" x14ac:dyDescent="0.2">
      <c r="B170" s="140"/>
      <c r="C170" s="88">
        <f t="shared" si="6"/>
        <v>0</v>
      </c>
      <c r="D170" s="91">
        <f t="shared" si="7"/>
        <v>0</v>
      </c>
      <c r="E170" s="84">
        <f t="shared" si="8"/>
        <v>0</v>
      </c>
      <c r="F170" s="43"/>
      <c r="G170" s="82"/>
    </row>
    <row r="171" spans="2:7" ht="15" x14ac:dyDescent="0.2">
      <c r="B171" s="140"/>
      <c r="C171" s="88">
        <f t="shared" si="6"/>
        <v>0</v>
      </c>
      <c r="D171" s="91">
        <f t="shared" si="7"/>
        <v>0</v>
      </c>
      <c r="E171" s="84">
        <f t="shared" si="8"/>
        <v>0</v>
      </c>
      <c r="F171" s="43"/>
      <c r="G171" s="82"/>
    </row>
    <row r="172" spans="2:7" ht="15" x14ac:dyDescent="0.2">
      <c r="B172" s="140"/>
      <c r="C172" s="88">
        <f t="shared" si="6"/>
        <v>0</v>
      </c>
      <c r="D172" s="91">
        <f t="shared" si="7"/>
        <v>0</v>
      </c>
      <c r="E172" s="84">
        <f t="shared" si="8"/>
        <v>0</v>
      </c>
      <c r="F172" s="43"/>
      <c r="G172" s="82"/>
    </row>
    <row r="173" spans="2:7" ht="15" x14ac:dyDescent="0.2">
      <c r="B173" s="140"/>
      <c r="C173" s="88">
        <f t="shared" si="6"/>
        <v>0</v>
      </c>
      <c r="D173" s="91">
        <f t="shared" si="7"/>
        <v>0</v>
      </c>
      <c r="E173" s="84">
        <f t="shared" si="8"/>
        <v>0</v>
      </c>
      <c r="F173" s="43"/>
      <c r="G173" s="82"/>
    </row>
    <row r="174" spans="2:7" ht="15" x14ac:dyDescent="0.2">
      <c r="B174" s="140"/>
      <c r="C174" s="88">
        <f t="shared" si="6"/>
        <v>0</v>
      </c>
      <c r="D174" s="91">
        <f t="shared" si="7"/>
        <v>0</v>
      </c>
      <c r="E174" s="84">
        <f t="shared" si="8"/>
        <v>0</v>
      </c>
      <c r="F174" s="43"/>
      <c r="G174" s="82"/>
    </row>
    <row r="175" spans="2:7" ht="15" x14ac:dyDescent="0.2">
      <c r="B175" s="140"/>
      <c r="C175" s="88">
        <f t="shared" si="6"/>
        <v>0</v>
      </c>
      <c r="D175" s="91">
        <f t="shared" si="7"/>
        <v>0</v>
      </c>
      <c r="E175" s="84">
        <f t="shared" si="8"/>
        <v>0</v>
      </c>
      <c r="F175" s="43"/>
      <c r="G175" s="82"/>
    </row>
    <row r="176" spans="2:7" ht="15" x14ac:dyDescent="0.2">
      <c r="B176" s="140"/>
      <c r="C176" s="88">
        <f t="shared" si="6"/>
        <v>0</v>
      </c>
      <c r="D176" s="91">
        <f t="shared" si="7"/>
        <v>0</v>
      </c>
      <c r="E176" s="84">
        <f t="shared" si="8"/>
        <v>0</v>
      </c>
      <c r="F176" s="43"/>
      <c r="G176" s="82"/>
    </row>
    <row r="177" spans="2:7" ht="15" x14ac:dyDescent="0.2">
      <c r="B177" s="140"/>
      <c r="C177" s="88">
        <f t="shared" si="6"/>
        <v>0</v>
      </c>
      <c r="D177" s="91">
        <f t="shared" si="7"/>
        <v>0</v>
      </c>
      <c r="E177" s="84">
        <f t="shared" si="8"/>
        <v>0</v>
      </c>
      <c r="F177" s="43"/>
      <c r="G177" s="82"/>
    </row>
    <row r="178" spans="2:7" ht="15" x14ac:dyDescent="0.2">
      <c r="B178" s="140"/>
      <c r="C178" s="88">
        <f t="shared" si="6"/>
        <v>0</v>
      </c>
      <c r="D178" s="91">
        <f t="shared" si="7"/>
        <v>0</v>
      </c>
      <c r="E178" s="84">
        <f t="shared" si="8"/>
        <v>0</v>
      </c>
      <c r="F178" s="43"/>
      <c r="G178" s="82"/>
    </row>
    <row r="179" spans="2:7" ht="15" x14ac:dyDescent="0.2">
      <c r="B179" s="140"/>
      <c r="C179" s="88">
        <f t="shared" si="6"/>
        <v>0</v>
      </c>
      <c r="D179" s="91">
        <f t="shared" si="7"/>
        <v>0</v>
      </c>
      <c r="E179" s="84">
        <f t="shared" si="8"/>
        <v>0</v>
      </c>
      <c r="F179" s="43"/>
      <c r="G179" s="82"/>
    </row>
    <row r="180" spans="2:7" ht="15" x14ac:dyDescent="0.2">
      <c r="B180" s="140"/>
      <c r="C180" s="88">
        <f t="shared" si="6"/>
        <v>0</v>
      </c>
      <c r="D180" s="91">
        <f t="shared" si="7"/>
        <v>0</v>
      </c>
      <c r="E180" s="84">
        <f t="shared" si="8"/>
        <v>0</v>
      </c>
      <c r="F180" s="43"/>
      <c r="G180" s="82"/>
    </row>
    <row r="181" spans="2:7" ht="15" x14ac:dyDescent="0.2">
      <c r="B181" s="140"/>
      <c r="C181" s="88">
        <f t="shared" si="6"/>
        <v>0</v>
      </c>
      <c r="D181" s="91">
        <f t="shared" si="7"/>
        <v>0</v>
      </c>
      <c r="E181" s="84">
        <f t="shared" si="8"/>
        <v>0</v>
      </c>
      <c r="F181" s="43"/>
      <c r="G181" s="82"/>
    </row>
    <row r="182" spans="2:7" ht="15" x14ac:dyDescent="0.2">
      <c r="B182" s="140"/>
      <c r="C182" s="88">
        <f t="shared" si="6"/>
        <v>0</v>
      </c>
      <c r="D182" s="91">
        <f t="shared" si="7"/>
        <v>0</v>
      </c>
      <c r="E182" s="84">
        <f t="shared" si="8"/>
        <v>0</v>
      </c>
      <c r="F182" s="43"/>
      <c r="G182" s="82"/>
    </row>
    <row r="183" spans="2:7" ht="15" x14ac:dyDescent="0.2">
      <c r="B183" s="140"/>
      <c r="C183" s="88">
        <f t="shared" si="6"/>
        <v>0</v>
      </c>
      <c r="D183" s="91">
        <f t="shared" si="7"/>
        <v>0</v>
      </c>
      <c r="E183" s="84">
        <f t="shared" si="8"/>
        <v>0</v>
      </c>
      <c r="F183" s="43"/>
      <c r="G183" s="82"/>
    </row>
    <row r="184" spans="2:7" ht="15" x14ac:dyDescent="0.2">
      <c r="B184" s="140"/>
      <c r="C184" s="88">
        <f t="shared" si="6"/>
        <v>0</v>
      </c>
      <c r="D184" s="91">
        <f t="shared" si="7"/>
        <v>0</v>
      </c>
      <c r="E184" s="84">
        <f t="shared" si="8"/>
        <v>0</v>
      </c>
      <c r="F184" s="43"/>
      <c r="G184" s="82"/>
    </row>
    <row r="185" spans="2:7" ht="15" x14ac:dyDescent="0.2">
      <c r="B185" s="140"/>
      <c r="C185" s="88">
        <f t="shared" si="6"/>
        <v>0</v>
      </c>
      <c r="D185" s="91">
        <f t="shared" si="7"/>
        <v>0</v>
      </c>
      <c r="E185" s="84">
        <f t="shared" si="8"/>
        <v>0</v>
      </c>
      <c r="F185" s="43"/>
      <c r="G185" s="82"/>
    </row>
    <row r="186" spans="2:7" ht="15" x14ac:dyDescent="0.2">
      <c r="B186" s="140"/>
      <c r="C186" s="88">
        <f t="shared" si="6"/>
        <v>0</v>
      </c>
      <c r="D186" s="91">
        <f t="shared" si="7"/>
        <v>0</v>
      </c>
      <c r="E186" s="84">
        <f t="shared" si="8"/>
        <v>0</v>
      </c>
      <c r="F186" s="43"/>
      <c r="G186" s="82"/>
    </row>
    <row r="187" spans="2:7" ht="15" x14ac:dyDescent="0.2">
      <c r="B187" s="140"/>
      <c r="C187" s="88">
        <f t="shared" si="6"/>
        <v>0</v>
      </c>
      <c r="D187" s="91">
        <f t="shared" si="7"/>
        <v>0</v>
      </c>
      <c r="E187" s="84">
        <f t="shared" si="8"/>
        <v>0</v>
      </c>
      <c r="F187" s="43"/>
      <c r="G187" s="82"/>
    </row>
    <row r="188" spans="2:7" ht="15" x14ac:dyDescent="0.2">
      <c r="B188" s="140"/>
      <c r="C188" s="88">
        <f t="shared" si="6"/>
        <v>0</v>
      </c>
      <c r="D188" s="91">
        <f t="shared" si="7"/>
        <v>0</v>
      </c>
      <c r="E188" s="84">
        <f t="shared" si="8"/>
        <v>0</v>
      </c>
      <c r="F188" s="43"/>
      <c r="G188" s="82"/>
    </row>
    <row r="189" spans="2:7" ht="15" x14ac:dyDescent="0.2">
      <c r="B189" s="140"/>
      <c r="C189" s="88">
        <f t="shared" si="6"/>
        <v>0</v>
      </c>
      <c r="D189" s="91">
        <f t="shared" si="7"/>
        <v>0</v>
      </c>
      <c r="E189" s="84">
        <f t="shared" si="8"/>
        <v>0</v>
      </c>
      <c r="F189" s="43"/>
      <c r="G189" s="82"/>
    </row>
    <row r="190" spans="2:7" ht="15" x14ac:dyDescent="0.2">
      <c r="B190" s="140"/>
      <c r="C190" s="88">
        <f t="shared" si="6"/>
        <v>0</v>
      </c>
      <c r="D190" s="91">
        <f t="shared" si="7"/>
        <v>0</v>
      </c>
      <c r="E190" s="84">
        <f t="shared" si="8"/>
        <v>0</v>
      </c>
      <c r="F190" s="43"/>
      <c r="G190" s="82"/>
    </row>
    <row r="191" spans="2:7" ht="15" x14ac:dyDescent="0.2">
      <c r="B191" s="140"/>
      <c r="C191" s="88">
        <f t="shared" si="6"/>
        <v>0</v>
      </c>
      <c r="D191" s="91">
        <f t="shared" si="7"/>
        <v>0</v>
      </c>
      <c r="E191" s="84">
        <f t="shared" si="8"/>
        <v>0</v>
      </c>
      <c r="F191" s="43"/>
      <c r="G191" s="82"/>
    </row>
    <row r="192" spans="2:7" ht="15" x14ac:dyDescent="0.2">
      <c r="B192" s="140"/>
      <c r="C192" s="88">
        <f t="shared" si="6"/>
        <v>0</v>
      </c>
      <c r="D192" s="91">
        <f t="shared" si="7"/>
        <v>0</v>
      </c>
      <c r="E192" s="84">
        <f t="shared" si="8"/>
        <v>0</v>
      </c>
      <c r="F192" s="43"/>
      <c r="G192" s="82"/>
    </row>
    <row r="193" spans="2:7" ht="15" x14ac:dyDescent="0.2">
      <c r="B193" s="140"/>
      <c r="C193" s="88">
        <f t="shared" si="6"/>
        <v>0</v>
      </c>
      <c r="D193" s="91">
        <f t="shared" si="7"/>
        <v>0</v>
      </c>
      <c r="E193" s="84">
        <f t="shared" si="8"/>
        <v>0</v>
      </c>
      <c r="F193" s="43"/>
      <c r="G193" s="82"/>
    </row>
    <row r="194" spans="2:7" ht="15" x14ac:dyDescent="0.2">
      <c r="B194" s="140"/>
      <c r="C194" s="88">
        <f t="shared" si="6"/>
        <v>0</v>
      </c>
      <c r="D194" s="91">
        <f t="shared" si="7"/>
        <v>0</v>
      </c>
      <c r="E194" s="84">
        <f t="shared" si="8"/>
        <v>0</v>
      </c>
      <c r="F194" s="43"/>
      <c r="G194" s="82"/>
    </row>
    <row r="195" spans="2:7" ht="15" x14ac:dyDescent="0.2">
      <c r="B195" s="140"/>
      <c r="C195" s="88">
        <f t="shared" si="6"/>
        <v>0</v>
      </c>
      <c r="D195" s="91">
        <f t="shared" si="7"/>
        <v>0</v>
      </c>
      <c r="E195" s="84">
        <f t="shared" si="8"/>
        <v>0</v>
      </c>
      <c r="F195" s="43"/>
      <c r="G195" s="82"/>
    </row>
    <row r="196" spans="2:7" ht="15" x14ac:dyDescent="0.2">
      <c r="B196" s="140"/>
      <c r="C196" s="88">
        <f t="shared" si="6"/>
        <v>0</v>
      </c>
      <c r="D196" s="91">
        <f t="shared" si="7"/>
        <v>0</v>
      </c>
      <c r="E196" s="84">
        <f t="shared" si="8"/>
        <v>0</v>
      </c>
      <c r="F196" s="43"/>
      <c r="G196" s="82"/>
    </row>
    <row r="197" spans="2:7" ht="15" x14ac:dyDescent="0.2">
      <c r="B197" s="140"/>
      <c r="C197" s="88">
        <f t="shared" si="6"/>
        <v>0</v>
      </c>
      <c r="D197" s="91">
        <f t="shared" si="7"/>
        <v>0</v>
      </c>
      <c r="E197" s="84">
        <f t="shared" si="8"/>
        <v>0</v>
      </c>
      <c r="F197" s="43"/>
      <c r="G197" s="82"/>
    </row>
    <row r="198" spans="2:7" ht="15" x14ac:dyDescent="0.2">
      <c r="B198" s="140"/>
      <c r="C198" s="88">
        <f t="shared" si="6"/>
        <v>0</v>
      </c>
      <c r="D198" s="91">
        <f t="shared" si="7"/>
        <v>0</v>
      </c>
      <c r="E198" s="84">
        <f t="shared" si="8"/>
        <v>0</v>
      </c>
      <c r="F198" s="43"/>
      <c r="G198" s="82"/>
    </row>
    <row r="199" spans="2:7" ht="15" x14ac:dyDescent="0.2">
      <c r="B199" s="140"/>
      <c r="C199" s="88">
        <f t="shared" si="6"/>
        <v>0</v>
      </c>
      <c r="D199" s="91">
        <f t="shared" si="7"/>
        <v>0</v>
      </c>
      <c r="E199" s="84">
        <f t="shared" si="8"/>
        <v>0</v>
      </c>
      <c r="F199" s="43"/>
      <c r="G199" s="82"/>
    </row>
    <row r="200" spans="2:7" ht="15" x14ac:dyDescent="0.2">
      <c r="B200" s="140"/>
      <c r="C200" s="88">
        <f t="shared" si="6"/>
        <v>0</v>
      </c>
      <c r="D200" s="91">
        <f t="shared" si="7"/>
        <v>0</v>
      </c>
      <c r="E200" s="84">
        <f t="shared" si="8"/>
        <v>0</v>
      </c>
      <c r="F200" s="43"/>
      <c r="G200" s="82"/>
    </row>
    <row r="201" spans="2:7" ht="15" x14ac:dyDescent="0.2">
      <c r="B201" s="140"/>
      <c r="C201" s="88">
        <f t="shared" si="6"/>
        <v>0</v>
      </c>
      <c r="D201" s="91">
        <f t="shared" si="7"/>
        <v>0</v>
      </c>
      <c r="E201" s="84">
        <f t="shared" si="8"/>
        <v>0</v>
      </c>
      <c r="F201" s="43"/>
      <c r="G201" s="82"/>
    </row>
    <row r="202" spans="2:7" ht="15" x14ac:dyDescent="0.2">
      <c r="B202" s="140"/>
      <c r="C202" s="88">
        <f t="shared" si="6"/>
        <v>0</v>
      </c>
      <c r="D202" s="91">
        <f t="shared" si="7"/>
        <v>0</v>
      </c>
      <c r="E202" s="84">
        <f t="shared" si="8"/>
        <v>0</v>
      </c>
      <c r="F202" s="43"/>
      <c r="G202" s="82"/>
    </row>
    <row r="203" spans="2:7" ht="15" x14ac:dyDescent="0.2">
      <c r="B203" s="140"/>
      <c r="C203" s="88">
        <f t="shared" ref="C203:C266" si="9">IF(($E202&gt;$F$8),$F$8,($E202+($E202*$F$7)/12))</f>
        <v>0</v>
      </c>
      <c r="D203" s="91">
        <f t="shared" ref="D203:D266" si="10">IF(($E202&gt;0),$D202-1,0)</f>
        <v>0</v>
      </c>
      <c r="E203" s="84">
        <f t="shared" ref="E203:E266" si="11">$E202+(($E202*$F$7)/12)-$C203</f>
        <v>0</v>
      </c>
      <c r="F203" s="43"/>
      <c r="G203" s="82"/>
    </row>
    <row r="204" spans="2:7" ht="15" x14ac:dyDescent="0.2">
      <c r="B204" s="140"/>
      <c r="C204" s="88">
        <f t="shared" si="9"/>
        <v>0</v>
      </c>
      <c r="D204" s="91">
        <f t="shared" si="10"/>
        <v>0</v>
      </c>
      <c r="E204" s="84">
        <f t="shared" si="11"/>
        <v>0</v>
      </c>
      <c r="F204" s="43"/>
      <c r="G204" s="82"/>
    </row>
    <row r="205" spans="2:7" ht="15" x14ac:dyDescent="0.2">
      <c r="B205" s="140"/>
      <c r="C205" s="88">
        <f t="shared" si="9"/>
        <v>0</v>
      </c>
      <c r="D205" s="91">
        <f t="shared" si="10"/>
        <v>0</v>
      </c>
      <c r="E205" s="84">
        <f t="shared" si="11"/>
        <v>0</v>
      </c>
      <c r="F205" s="43"/>
      <c r="G205" s="82"/>
    </row>
    <row r="206" spans="2:7" ht="15" x14ac:dyDescent="0.2">
      <c r="B206" s="140"/>
      <c r="C206" s="88">
        <f t="shared" si="9"/>
        <v>0</v>
      </c>
      <c r="D206" s="91">
        <f t="shared" si="10"/>
        <v>0</v>
      </c>
      <c r="E206" s="84">
        <f t="shared" si="11"/>
        <v>0</v>
      </c>
      <c r="F206" s="43"/>
      <c r="G206" s="82"/>
    </row>
    <row r="207" spans="2:7" ht="15" x14ac:dyDescent="0.2">
      <c r="B207" s="140"/>
      <c r="C207" s="88">
        <f t="shared" si="9"/>
        <v>0</v>
      </c>
      <c r="D207" s="91">
        <f t="shared" si="10"/>
        <v>0</v>
      </c>
      <c r="E207" s="84">
        <f t="shared" si="11"/>
        <v>0</v>
      </c>
      <c r="F207" s="43"/>
      <c r="G207" s="82"/>
    </row>
    <row r="208" spans="2:7" ht="15" x14ac:dyDescent="0.2">
      <c r="B208" s="140"/>
      <c r="C208" s="88">
        <f t="shared" si="9"/>
        <v>0</v>
      </c>
      <c r="D208" s="91">
        <f t="shared" si="10"/>
        <v>0</v>
      </c>
      <c r="E208" s="84">
        <f t="shared" si="11"/>
        <v>0</v>
      </c>
      <c r="F208" s="43"/>
      <c r="G208" s="82"/>
    </row>
    <row r="209" spans="2:7" ht="15" x14ac:dyDescent="0.2">
      <c r="B209" s="140"/>
      <c r="C209" s="88">
        <f t="shared" si="9"/>
        <v>0</v>
      </c>
      <c r="D209" s="91">
        <f t="shared" si="10"/>
        <v>0</v>
      </c>
      <c r="E209" s="84">
        <f t="shared" si="11"/>
        <v>0</v>
      </c>
      <c r="F209" s="43"/>
      <c r="G209" s="82"/>
    </row>
    <row r="210" spans="2:7" ht="15" x14ac:dyDescent="0.2">
      <c r="B210" s="140"/>
      <c r="C210" s="88">
        <f t="shared" si="9"/>
        <v>0</v>
      </c>
      <c r="D210" s="91">
        <f t="shared" si="10"/>
        <v>0</v>
      </c>
      <c r="E210" s="84">
        <f t="shared" si="11"/>
        <v>0</v>
      </c>
      <c r="F210" s="43"/>
      <c r="G210" s="82"/>
    </row>
    <row r="211" spans="2:7" ht="15" x14ac:dyDescent="0.2">
      <c r="B211" s="140"/>
      <c r="C211" s="88">
        <f t="shared" si="9"/>
        <v>0</v>
      </c>
      <c r="D211" s="91">
        <f t="shared" si="10"/>
        <v>0</v>
      </c>
      <c r="E211" s="84">
        <f t="shared" si="11"/>
        <v>0</v>
      </c>
      <c r="F211" s="43"/>
      <c r="G211" s="82"/>
    </row>
    <row r="212" spans="2:7" ht="15" x14ac:dyDescent="0.2">
      <c r="B212" s="140"/>
      <c r="C212" s="88">
        <f t="shared" si="9"/>
        <v>0</v>
      </c>
      <c r="D212" s="91">
        <f t="shared" si="10"/>
        <v>0</v>
      </c>
      <c r="E212" s="84">
        <f t="shared" si="11"/>
        <v>0</v>
      </c>
      <c r="F212" s="43"/>
      <c r="G212" s="82"/>
    </row>
    <row r="213" spans="2:7" ht="15" x14ac:dyDescent="0.2">
      <c r="B213" s="140"/>
      <c r="C213" s="88">
        <f t="shared" si="9"/>
        <v>0</v>
      </c>
      <c r="D213" s="91">
        <f t="shared" si="10"/>
        <v>0</v>
      </c>
      <c r="E213" s="84">
        <f t="shared" si="11"/>
        <v>0</v>
      </c>
      <c r="F213" s="43"/>
      <c r="G213" s="82"/>
    </row>
    <row r="214" spans="2:7" ht="15" x14ac:dyDescent="0.2">
      <c r="B214" s="140"/>
      <c r="C214" s="88">
        <f t="shared" si="9"/>
        <v>0</v>
      </c>
      <c r="D214" s="91">
        <f t="shared" si="10"/>
        <v>0</v>
      </c>
      <c r="E214" s="84">
        <f t="shared" si="11"/>
        <v>0</v>
      </c>
      <c r="F214" s="43"/>
      <c r="G214" s="82"/>
    </row>
    <row r="215" spans="2:7" ht="15" x14ac:dyDescent="0.2">
      <c r="B215" s="140"/>
      <c r="C215" s="88">
        <f t="shared" si="9"/>
        <v>0</v>
      </c>
      <c r="D215" s="91">
        <f t="shared" si="10"/>
        <v>0</v>
      </c>
      <c r="E215" s="84">
        <f t="shared" si="11"/>
        <v>0</v>
      </c>
      <c r="F215" s="43"/>
      <c r="G215" s="82"/>
    </row>
    <row r="216" spans="2:7" ht="15" x14ac:dyDescent="0.2">
      <c r="B216" s="140"/>
      <c r="C216" s="88">
        <f t="shared" si="9"/>
        <v>0</v>
      </c>
      <c r="D216" s="91">
        <f t="shared" si="10"/>
        <v>0</v>
      </c>
      <c r="E216" s="84">
        <f t="shared" si="11"/>
        <v>0</v>
      </c>
      <c r="F216" s="43"/>
      <c r="G216" s="82"/>
    </row>
    <row r="217" spans="2:7" ht="15" x14ac:dyDescent="0.2">
      <c r="B217" s="140"/>
      <c r="C217" s="88">
        <f t="shared" si="9"/>
        <v>0</v>
      </c>
      <c r="D217" s="91">
        <f t="shared" si="10"/>
        <v>0</v>
      </c>
      <c r="E217" s="84">
        <f t="shared" si="11"/>
        <v>0</v>
      </c>
      <c r="F217" s="43"/>
      <c r="G217" s="82"/>
    </row>
    <row r="218" spans="2:7" ht="15" x14ac:dyDescent="0.2">
      <c r="B218" s="140"/>
      <c r="C218" s="88">
        <f t="shared" si="9"/>
        <v>0</v>
      </c>
      <c r="D218" s="91">
        <f t="shared" si="10"/>
        <v>0</v>
      </c>
      <c r="E218" s="84">
        <f t="shared" si="11"/>
        <v>0</v>
      </c>
      <c r="F218" s="43"/>
      <c r="G218" s="82"/>
    </row>
    <row r="219" spans="2:7" ht="15" x14ac:dyDescent="0.2">
      <c r="B219" s="140"/>
      <c r="C219" s="88">
        <f t="shared" si="9"/>
        <v>0</v>
      </c>
      <c r="D219" s="91">
        <f t="shared" si="10"/>
        <v>0</v>
      </c>
      <c r="E219" s="84">
        <f t="shared" si="11"/>
        <v>0</v>
      </c>
      <c r="F219" s="43"/>
      <c r="G219" s="82"/>
    </row>
    <row r="220" spans="2:7" ht="15" x14ac:dyDescent="0.2">
      <c r="B220" s="140"/>
      <c r="C220" s="88">
        <f t="shared" si="9"/>
        <v>0</v>
      </c>
      <c r="D220" s="91">
        <f t="shared" si="10"/>
        <v>0</v>
      </c>
      <c r="E220" s="84">
        <f t="shared" si="11"/>
        <v>0</v>
      </c>
      <c r="F220" s="43"/>
      <c r="G220" s="82"/>
    </row>
    <row r="221" spans="2:7" ht="15" x14ac:dyDescent="0.2">
      <c r="B221" s="140"/>
      <c r="C221" s="88">
        <f t="shared" si="9"/>
        <v>0</v>
      </c>
      <c r="D221" s="91">
        <f t="shared" si="10"/>
        <v>0</v>
      </c>
      <c r="E221" s="84">
        <f t="shared" si="11"/>
        <v>0</v>
      </c>
      <c r="F221" s="43"/>
      <c r="G221" s="82"/>
    </row>
    <row r="222" spans="2:7" ht="15" x14ac:dyDescent="0.2">
      <c r="B222" s="140"/>
      <c r="C222" s="88">
        <f t="shared" si="9"/>
        <v>0</v>
      </c>
      <c r="D222" s="91">
        <f t="shared" si="10"/>
        <v>0</v>
      </c>
      <c r="E222" s="84">
        <f t="shared" si="11"/>
        <v>0</v>
      </c>
      <c r="F222" s="43"/>
      <c r="G222" s="82"/>
    </row>
    <row r="223" spans="2:7" ht="15" x14ac:dyDescent="0.2">
      <c r="B223" s="140"/>
      <c r="C223" s="88">
        <f t="shared" si="9"/>
        <v>0</v>
      </c>
      <c r="D223" s="91">
        <f t="shared" si="10"/>
        <v>0</v>
      </c>
      <c r="E223" s="84">
        <f t="shared" si="11"/>
        <v>0</v>
      </c>
      <c r="F223" s="43"/>
      <c r="G223" s="82"/>
    </row>
    <row r="224" spans="2:7" ht="15" x14ac:dyDescent="0.2">
      <c r="B224" s="140"/>
      <c r="C224" s="88">
        <f t="shared" si="9"/>
        <v>0</v>
      </c>
      <c r="D224" s="91">
        <f t="shared" si="10"/>
        <v>0</v>
      </c>
      <c r="E224" s="84">
        <f t="shared" si="11"/>
        <v>0</v>
      </c>
      <c r="F224" s="43"/>
      <c r="G224" s="82"/>
    </row>
    <row r="225" spans="2:7" ht="15" x14ac:dyDescent="0.2">
      <c r="B225" s="140"/>
      <c r="C225" s="88">
        <f t="shared" si="9"/>
        <v>0</v>
      </c>
      <c r="D225" s="91">
        <f t="shared" si="10"/>
        <v>0</v>
      </c>
      <c r="E225" s="84">
        <f t="shared" si="11"/>
        <v>0</v>
      </c>
      <c r="F225" s="43"/>
      <c r="G225" s="82"/>
    </row>
    <row r="226" spans="2:7" ht="15" x14ac:dyDescent="0.2">
      <c r="B226" s="140"/>
      <c r="C226" s="88">
        <f t="shared" si="9"/>
        <v>0</v>
      </c>
      <c r="D226" s="91">
        <f t="shared" si="10"/>
        <v>0</v>
      </c>
      <c r="E226" s="84">
        <f t="shared" si="11"/>
        <v>0</v>
      </c>
      <c r="F226" s="43"/>
      <c r="G226" s="82"/>
    </row>
    <row r="227" spans="2:7" ht="15" x14ac:dyDescent="0.2">
      <c r="B227" s="140"/>
      <c r="C227" s="88">
        <f t="shared" si="9"/>
        <v>0</v>
      </c>
      <c r="D227" s="91">
        <f t="shared" si="10"/>
        <v>0</v>
      </c>
      <c r="E227" s="84">
        <f t="shared" si="11"/>
        <v>0</v>
      </c>
      <c r="F227" s="43"/>
      <c r="G227" s="82"/>
    </row>
    <row r="228" spans="2:7" ht="15" x14ac:dyDescent="0.2">
      <c r="B228" s="140"/>
      <c r="C228" s="88">
        <f t="shared" si="9"/>
        <v>0</v>
      </c>
      <c r="D228" s="91">
        <f t="shared" si="10"/>
        <v>0</v>
      </c>
      <c r="E228" s="84">
        <f t="shared" si="11"/>
        <v>0</v>
      </c>
      <c r="F228" s="43"/>
      <c r="G228" s="82"/>
    </row>
    <row r="229" spans="2:7" ht="15" x14ac:dyDescent="0.2">
      <c r="B229" s="140"/>
      <c r="C229" s="88">
        <f t="shared" si="9"/>
        <v>0</v>
      </c>
      <c r="D229" s="91">
        <f t="shared" si="10"/>
        <v>0</v>
      </c>
      <c r="E229" s="84">
        <f t="shared" si="11"/>
        <v>0</v>
      </c>
      <c r="F229" s="43"/>
      <c r="G229" s="82"/>
    </row>
    <row r="230" spans="2:7" ht="15" x14ac:dyDescent="0.2">
      <c r="B230" s="140"/>
      <c r="C230" s="88">
        <f t="shared" si="9"/>
        <v>0</v>
      </c>
      <c r="D230" s="91">
        <f t="shared" si="10"/>
        <v>0</v>
      </c>
      <c r="E230" s="84">
        <f t="shared" si="11"/>
        <v>0</v>
      </c>
      <c r="F230" s="43"/>
      <c r="G230" s="82"/>
    </row>
    <row r="231" spans="2:7" ht="15" x14ac:dyDescent="0.2">
      <c r="B231" s="140"/>
      <c r="C231" s="88">
        <f t="shared" si="9"/>
        <v>0</v>
      </c>
      <c r="D231" s="91">
        <f t="shared" si="10"/>
        <v>0</v>
      </c>
      <c r="E231" s="84">
        <f t="shared" si="11"/>
        <v>0</v>
      </c>
      <c r="F231" s="43"/>
      <c r="G231" s="82"/>
    </row>
    <row r="232" spans="2:7" ht="15" x14ac:dyDescent="0.2">
      <c r="B232" s="140"/>
      <c r="C232" s="88">
        <f t="shared" si="9"/>
        <v>0</v>
      </c>
      <c r="D232" s="91">
        <f t="shared" si="10"/>
        <v>0</v>
      </c>
      <c r="E232" s="84">
        <f t="shared" si="11"/>
        <v>0</v>
      </c>
      <c r="F232" s="43"/>
      <c r="G232" s="82"/>
    </row>
    <row r="233" spans="2:7" ht="15" x14ac:dyDescent="0.2">
      <c r="B233" s="140"/>
      <c r="C233" s="88">
        <f t="shared" si="9"/>
        <v>0</v>
      </c>
      <c r="D233" s="91">
        <f t="shared" si="10"/>
        <v>0</v>
      </c>
      <c r="E233" s="84">
        <f t="shared" si="11"/>
        <v>0</v>
      </c>
      <c r="F233" s="43"/>
      <c r="G233" s="82"/>
    </row>
    <row r="234" spans="2:7" ht="15" x14ac:dyDescent="0.2">
      <c r="B234" s="140"/>
      <c r="C234" s="88">
        <f t="shared" si="9"/>
        <v>0</v>
      </c>
      <c r="D234" s="91">
        <f t="shared" si="10"/>
        <v>0</v>
      </c>
      <c r="E234" s="84">
        <f t="shared" si="11"/>
        <v>0</v>
      </c>
      <c r="F234" s="43"/>
      <c r="G234" s="82"/>
    </row>
    <row r="235" spans="2:7" ht="15" x14ac:dyDescent="0.2">
      <c r="B235" s="140"/>
      <c r="C235" s="88">
        <f t="shared" si="9"/>
        <v>0</v>
      </c>
      <c r="D235" s="91">
        <f t="shared" si="10"/>
        <v>0</v>
      </c>
      <c r="E235" s="84">
        <f t="shared" si="11"/>
        <v>0</v>
      </c>
      <c r="F235" s="43"/>
      <c r="G235" s="82"/>
    </row>
    <row r="236" spans="2:7" ht="15" x14ac:dyDescent="0.2">
      <c r="B236" s="140"/>
      <c r="C236" s="88">
        <f t="shared" si="9"/>
        <v>0</v>
      </c>
      <c r="D236" s="91">
        <f t="shared" si="10"/>
        <v>0</v>
      </c>
      <c r="E236" s="84">
        <f t="shared" si="11"/>
        <v>0</v>
      </c>
      <c r="F236" s="43"/>
      <c r="G236" s="82"/>
    </row>
    <row r="237" spans="2:7" ht="15" x14ac:dyDescent="0.2">
      <c r="B237" s="140"/>
      <c r="C237" s="88">
        <f t="shared" si="9"/>
        <v>0</v>
      </c>
      <c r="D237" s="91">
        <f t="shared" si="10"/>
        <v>0</v>
      </c>
      <c r="E237" s="84">
        <f t="shared" si="11"/>
        <v>0</v>
      </c>
      <c r="F237" s="43"/>
      <c r="G237" s="82"/>
    </row>
    <row r="238" spans="2:7" ht="15" x14ac:dyDescent="0.2">
      <c r="B238" s="140"/>
      <c r="C238" s="88">
        <f t="shared" si="9"/>
        <v>0</v>
      </c>
      <c r="D238" s="91">
        <f t="shared" si="10"/>
        <v>0</v>
      </c>
      <c r="E238" s="84">
        <f t="shared" si="11"/>
        <v>0</v>
      </c>
      <c r="F238" s="43"/>
      <c r="G238" s="82"/>
    </row>
    <row r="239" spans="2:7" ht="15" x14ac:dyDescent="0.2">
      <c r="B239" s="140"/>
      <c r="C239" s="88">
        <f t="shared" si="9"/>
        <v>0</v>
      </c>
      <c r="D239" s="91">
        <f t="shared" si="10"/>
        <v>0</v>
      </c>
      <c r="E239" s="84">
        <f t="shared" si="11"/>
        <v>0</v>
      </c>
      <c r="F239" s="43"/>
      <c r="G239" s="82"/>
    </row>
    <row r="240" spans="2:7" ht="15" x14ac:dyDescent="0.2">
      <c r="B240" s="140"/>
      <c r="C240" s="88">
        <f t="shared" si="9"/>
        <v>0</v>
      </c>
      <c r="D240" s="91">
        <f t="shared" si="10"/>
        <v>0</v>
      </c>
      <c r="E240" s="84">
        <f t="shared" si="11"/>
        <v>0</v>
      </c>
      <c r="F240" s="43"/>
      <c r="G240" s="82"/>
    </row>
    <row r="241" spans="2:7" ht="15" x14ac:dyDescent="0.2">
      <c r="B241" s="140"/>
      <c r="C241" s="88">
        <f t="shared" si="9"/>
        <v>0</v>
      </c>
      <c r="D241" s="91">
        <f t="shared" si="10"/>
        <v>0</v>
      </c>
      <c r="E241" s="84">
        <f t="shared" si="11"/>
        <v>0</v>
      </c>
      <c r="F241" s="43"/>
      <c r="G241" s="82"/>
    </row>
    <row r="242" spans="2:7" ht="15" x14ac:dyDescent="0.2">
      <c r="B242" s="140"/>
      <c r="C242" s="88">
        <f t="shared" si="9"/>
        <v>0</v>
      </c>
      <c r="D242" s="91">
        <f t="shared" si="10"/>
        <v>0</v>
      </c>
      <c r="E242" s="84">
        <f t="shared" si="11"/>
        <v>0</v>
      </c>
      <c r="F242" s="43"/>
      <c r="G242" s="82"/>
    </row>
    <row r="243" spans="2:7" ht="15" x14ac:dyDescent="0.2">
      <c r="B243" s="140"/>
      <c r="C243" s="88">
        <f t="shared" si="9"/>
        <v>0</v>
      </c>
      <c r="D243" s="91">
        <f t="shared" si="10"/>
        <v>0</v>
      </c>
      <c r="E243" s="84">
        <f t="shared" si="11"/>
        <v>0</v>
      </c>
      <c r="F243" s="43"/>
      <c r="G243" s="82"/>
    </row>
    <row r="244" spans="2:7" ht="15" x14ac:dyDescent="0.2">
      <c r="B244" s="140"/>
      <c r="C244" s="88">
        <f t="shared" si="9"/>
        <v>0</v>
      </c>
      <c r="D244" s="91">
        <f t="shared" si="10"/>
        <v>0</v>
      </c>
      <c r="E244" s="84">
        <f t="shared" si="11"/>
        <v>0</v>
      </c>
      <c r="F244" s="43"/>
      <c r="G244" s="82"/>
    </row>
    <row r="245" spans="2:7" ht="15" x14ac:dyDescent="0.2">
      <c r="B245" s="140"/>
      <c r="C245" s="88">
        <f t="shared" si="9"/>
        <v>0</v>
      </c>
      <c r="D245" s="91">
        <f t="shared" si="10"/>
        <v>0</v>
      </c>
      <c r="E245" s="84">
        <f t="shared" si="11"/>
        <v>0</v>
      </c>
      <c r="F245" s="43"/>
      <c r="G245" s="82"/>
    </row>
    <row r="246" spans="2:7" ht="15" x14ac:dyDescent="0.2">
      <c r="B246" s="140"/>
      <c r="C246" s="88">
        <f t="shared" si="9"/>
        <v>0</v>
      </c>
      <c r="D246" s="91">
        <f t="shared" si="10"/>
        <v>0</v>
      </c>
      <c r="E246" s="84">
        <f t="shared" si="11"/>
        <v>0</v>
      </c>
      <c r="F246" s="43"/>
      <c r="G246" s="82"/>
    </row>
    <row r="247" spans="2:7" ht="15" x14ac:dyDescent="0.2">
      <c r="B247" s="140"/>
      <c r="C247" s="88">
        <f t="shared" si="9"/>
        <v>0</v>
      </c>
      <c r="D247" s="91">
        <f t="shared" si="10"/>
        <v>0</v>
      </c>
      <c r="E247" s="84">
        <f t="shared" si="11"/>
        <v>0</v>
      </c>
      <c r="F247" s="43"/>
      <c r="G247" s="82"/>
    </row>
    <row r="248" spans="2:7" ht="15" x14ac:dyDescent="0.2">
      <c r="B248" s="140"/>
      <c r="C248" s="88">
        <f t="shared" si="9"/>
        <v>0</v>
      </c>
      <c r="D248" s="91">
        <f t="shared" si="10"/>
        <v>0</v>
      </c>
      <c r="E248" s="84">
        <f t="shared" si="11"/>
        <v>0</v>
      </c>
      <c r="F248" s="43"/>
      <c r="G248" s="82"/>
    </row>
    <row r="249" spans="2:7" ht="15" x14ac:dyDescent="0.2">
      <c r="B249" s="140"/>
      <c r="C249" s="88">
        <f t="shared" si="9"/>
        <v>0</v>
      </c>
      <c r="D249" s="91">
        <f t="shared" si="10"/>
        <v>0</v>
      </c>
      <c r="E249" s="84">
        <f t="shared" si="11"/>
        <v>0</v>
      </c>
      <c r="F249" s="43"/>
      <c r="G249" s="82"/>
    </row>
    <row r="250" spans="2:7" ht="15" x14ac:dyDescent="0.2">
      <c r="B250" s="140"/>
      <c r="C250" s="88">
        <f t="shared" si="9"/>
        <v>0</v>
      </c>
      <c r="D250" s="91">
        <f t="shared" si="10"/>
        <v>0</v>
      </c>
      <c r="E250" s="84">
        <f t="shared" si="11"/>
        <v>0</v>
      </c>
      <c r="F250" s="43"/>
      <c r="G250" s="82"/>
    </row>
    <row r="251" spans="2:7" ht="15" x14ac:dyDescent="0.2">
      <c r="B251" s="140"/>
      <c r="C251" s="88">
        <f t="shared" si="9"/>
        <v>0</v>
      </c>
      <c r="D251" s="91">
        <f t="shared" si="10"/>
        <v>0</v>
      </c>
      <c r="E251" s="84">
        <f t="shared" si="11"/>
        <v>0</v>
      </c>
      <c r="F251" s="43"/>
      <c r="G251" s="82"/>
    </row>
    <row r="252" spans="2:7" ht="15" x14ac:dyDescent="0.2">
      <c r="B252" s="140"/>
      <c r="C252" s="88">
        <f t="shared" si="9"/>
        <v>0</v>
      </c>
      <c r="D252" s="91">
        <f t="shared" si="10"/>
        <v>0</v>
      </c>
      <c r="E252" s="84">
        <f t="shared" si="11"/>
        <v>0</v>
      </c>
      <c r="F252" s="43"/>
      <c r="G252" s="82"/>
    </row>
    <row r="253" spans="2:7" ht="15" x14ac:dyDescent="0.2">
      <c r="B253" s="140"/>
      <c r="C253" s="88">
        <f t="shared" si="9"/>
        <v>0</v>
      </c>
      <c r="D253" s="91">
        <f t="shared" si="10"/>
        <v>0</v>
      </c>
      <c r="E253" s="84">
        <f t="shared" si="11"/>
        <v>0</v>
      </c>
      <c r="F253" s="43"/>
      <c r="G253" s="82"/>
    </row>
    <row r="254" spans="2:7" ht="15" x14ac:dyDescent="0.2">
      <c r="B254" s="140"/>
      <c r="C254" s="88">
        <f t="shared" si="9"/>
        <v>0</v>
      </c>
      <c r="D254" s="91">
        <f t="shared" si="10"/>
        <v>0</v>
      </c>
      <c r="E254" s="84">
        <f t="shared" si="11"/>
        <v>0</v>
      </c>
      <c r="F254" s="43"/>
      <c r="G254" s="82"/>
    </row>
    <row r="255" spans="2:7" ht="15" x14ac:dyDescent="0.2">
      <c r="B255" s="140"/>
      <c r="C255" s="88">
        <f t="shared" si="9"/>
        <v>0</v>
      </c>
      <c r="D255" s="91">
        <f t="shared" si="10"/>
        <v>0</v>
      </c>
      <c r="E255" s="84">
        <f t="shared" si="11"/>
        <v>0</v>
      </c>
      <c r="F255" s="43"/>
      <c r="G255" s="82"/>
    </row>
    <row r="256" spans="2:7" ht="15" x14ac:dyDescent="0.2">
      <c r="B256" s="140"/>
      <c r="C256" s="88">
        <f t="shared" si="9"/>
        <v>0</v>
      </c>
      <c r="D256" s="91">
        <f t="shared" si="10"/>
        <v>0</v>
      </c>
      <c r="E256" s="84">
        <f t="shared" si="11"/>
        <v>0</v>
      </c>
      <c r="F256" s="43"/>
      <c r="G256" s="82"/>
    </row>
    <row r="257" spans="2:7" ht="15" x14ac:dyDescent="0.2">
      <c r="B257" s="140"/>
      <c r="C257" s="88">
        <f t="shared" si="9"/>
        <v>0</v>
      </c>
      <c r="D257" s="91">
        <f t="shared" si="10"/>
        <v>0</v>
      </c>
      <c r="E257" s="84">
        <f t="shared" si="11"/>
        <v>0</v>
      </c>
      <c r="F257" s="43"/>
      <c r="G257" s="82"/>
    </row>
    <row r="258" spans="2:7" ht="15" x14ac:dyDescent="0.2">
      <c r="B258" s="140"/>
      <c r="C258" s="88">
        <f t="shared" si="9"/>
        <v>0</v>
      </c>
      <c r="D258" s="91">
        <f t="shared" si="10"/>
        <v>0</v>
      </c>
      <c r="E258" s="84">
        <f t="shared" si="11"/>
        <v>0</v>
      </c>
      <c r="F258" s="43"/>
      <c r="G258" s="82"/>
    </row>
    <row r="259" spans="2:7" ht="15" x14ac:dyDescent="0.2">
      <c r="B259" s="140"/>
      <c r="C259" s="88">
        <f t="shared" si="9"/>
        <v>0</v>
      </c>
      <c r="D259" s="91">
        <f t="shared" si="10"/>
        <v>0</v>
      </c>
      <c r="E259" s="84">
        <f t="shared" si="11"/>
        <v>0</v>
      </c>
      <c r="F259" s="43"/>
      <c r="G259" s="82"/>
    </row>
    <row r="260" spans="2:7" ht="15" x14ac:dyDescent="0.2">
      <c r="B260" s="140"/>
      <c r="C260" s="88">
        <f t="shared" si="9"/>
        <v>0</v>
      </c>
      <c r="D260" s="91">
        <f t="shared" si="10"/>
        <v>0</v>
      </c>
      <c r="E260" s="84">
        <f t="shared" si="11"/>
        <v>0</v>
      </c>
      <c r="F260" s="43"/>
      <c r="G260" s="82"/>
    </row>
    <row r="261" spans="2:7" ht="15" x14ac:dyDescent="0.2">
      <c r="B261" s="140"/>
      <c r="C261" s="88">
        <f t="shared" si="9"/>
        <v>0</v>
      </c>
      <c r="D261" s="91">
        <f t="shared" si="10"/>
        <v>0</v>
      </c>
      <c r="E261" s="84">
        <f t="shared" si="11"/>
        <v>0</v>
      </c>
      <c r="F261" s="43"/>
      <c r="G261" s="82"/>
    </row>
    <row r="262" spans="2:7" ht="15" x14ac:dyDescent="0.2">
      <c r="B262" s="140"/>
      <c r="C262" s="88">
        <f t="shared" si="9"/>
        <v>0</v>
      </c>
      <c r="D262" s="91">
        <f t="shared" si="10"/>
        <v>0</v>
      </c>
      <c r="E262" s="84">
        <f t="shared" si="11"/>
        <v>0</v>
      </c>
      <c r="F262" s="43"/>
      <c r="G262" s="82"/>
    </row>
    <row r="263" spans="2:7" ht="15" x14ac:dyDescent="0.2">
      <c r="B263" s="140"/>
      <c r="C263" s="88">
        <f t="shared" si="9"/>
        <v>0</v>
      </c>
      <c r="D263" s="91">
        <f t="shared" si="10"/>
        <v>0</v>
      </c>
      <c r="E263" s="84">
        <f t="shared" si="11"/>
        <v>0</v>
      </c>
      <c r="F263" s="43"/>
      <c r="G263" s="82"/>
    </row>
    <row r="264" spans="2:7" ht="15" x14ac:dyDescent="0.2">
      <c r="B264" s="140"/>
      <c r="C264" s="88">
        <f t="shared" si="9"/>
        <v>0</v>
      </c>
      <c r="D264" s="91">
        <f t="shared" si="10"/>
        <v>0</v>
      </c>
      <c r="E264" s="84">
        <f t="shared" si="11"/>
        <v>0</v>
      </c>
      <c r="F264" s="43"/>
      <c r="G264" s="82"/>
    </row>
    <row r="265" spans="2:7" ht="15" x14ac:dyDescent="0.2">
      <c r="B265" s="140"/>
      <c r="C265" s="88">
        <f t="shared" si="9"/>
        <v>0</v>
      </c>
      <c r="D265" s="91">
        <f t="shared" si="10"/>
        <v>0</v>
      </c>
      <c r="E265" s="84">
        <f t="shared" si="11"/>
        <v>0</v>
      </c>
      <c r="F265" s="43"/>
      <c r="G265" s="82"/>
    </row>
    <row r="266" spans="2:7" ht="15" x14ac:dyDescent="0.2">
      <c r="B266" s="140"/>
      <c r="C266" s="88">
        <f t="shared" si="9"/>
        <v>0</v>
      </c>
      <c r="D266" s="91">
        <f t="shared" si="10"/>
        <v>0</v>
      </c>
      <c r="E266" s="84">
        <f t="shared" si="11"/>
        <v>0</v>
      </c>
      <c r="F266" s="43"/>
      <c r="G266" s="82"/>
    </row>
    <row r="267" spans="2:7" ht="15" x14ac:dyDescent="0.2">
      <c r="B267" s="140"/>
      <c r="C267" s="88">
        <f t="shared" ref="C267:C330" si="12">IF(($E266&gt;$F$8),$F$8,($E266+($E266*$F$7)/12))</f>
        <v>0</v>
      </c>
      <c r="D267" s="91">
        <f t="shared" ref="D267:D330" si="13">IF(($E266&gt;0),$D266-1,0)</f>
        <v>0</v>
      </c>
      <c r="E267" s="84">
        <f t="shared" ref="E267:E330" si="14">$E266+(($E266*$F$7)/12)-$C267</f>
        <v>0</v>
      </c>
      <c r="F267" s="43"/>
      <c r="G267" s="82"/>
    </row>
    <row r="268" spans="2:7" ht="15" x14ac:dyDescent="0.2">
      <c r="B268" s="140"/>
      <c r="C268" s="88">
        <f t="shared" si="12"/>
        <v>0</v>
      </c>
      <c r="D268" s="91">
        <f t="shared" si="13"/>
        <v>0</v>
      </c>
      <c r="E268" s="84">
        <f t="shared" si="14"/>
        <v>0</v>
      </c>
      <c r="F268" s="43"/>
      <c r="G268" s="82"/>
    </row>
    <row r="269" spans="2:7" ht="15" x14ac:dyDescent="0.2">
      <c r="B269" s="140"/>
      <c r="C269" s="88">
        <f t="shared" si="12"/>
        <v>0</v>
      </c>
      <c r="D269" s="91">
        <f t="shared" si="13"/>
        <v>0</v>
      </c>
      <c r="E269" s="84">
        <f t="shared" si="14"/>
        <v>0</v>
      </c>
      <c r="F269" s="43"/>
      <c r="G269" s="82"/>
    </row>
    <row r="270" spans="2:7" ht="15" x14ac:dyDescent="0.2">
      <c r="B270" s="140"/>
      <c r="C270" s="88">
        <f t="shared" si="12"/>
        <v>0</v>
      </c>
      <c r="D270" s="91">
        <f t="shared" si="13"/>
        <v>0</v>
      </c>
      <c r="E270" s="84">
        <f t="shared" si="14"/>
        <v>0</v>
      </c>
      <c r="F270" s="43"/>
      <c r="G270" s="82"/>
    </row>
    <row r="271" spans="2:7" ht="15" x14ac:dyDescent="0.2">
      <c r="B271" s="140"/>
      <c r="C271" s="88">
        <f t="shared" si="12"/>
        <v>0</v>
      </c>
      <c r="D271" s="91">
        <f t="shared" si="13"/>
        <v>0</v>
      </c>
      <c r="E271" s="84">
        <f t="shared" si="14"/>
        <v>0</v>
      </c>
      <c r="F271" s="43"/>
      <c r="G271" s="82"/>
    </row>
    <row r="272" spans="2:7" ht="15" x14ac:dyDescent="0.2">
      <c r="B272" s="140"/>
      <c r="C272" s="88">
        <f t="shared" si="12"/>
        <v>0</v>
      </c>
      <c r="D272" s="91">
        <f t="shared" si="13"/>
        <v>0</v>
      </c>
      <c r="E272" s="84">
        <f t="shared" si="14"/>
        <v>0</v>
      </c>
      <c r="F272" s="43"/>
      <c r="G272" s="82"/>
    </row>
    <row r="273" spans="2:7" ht="15" x14ac:dyDescent="0.2">
      <c r="B273" s="140"/>
      <c r="C273" s="88">
        <f t="shared" si="12"/>
        <v>0</v>
      </c>
      <c r="D273" s="91">
        <f t="shared" si="13"/>
        <v>0</v>
      </c>
      <c r="E273" s="84">
        <f t="shared" si="14"/>
        <v>0</v>
      </c>
      <c r="F273" s="43"/>
      <c r="G273" s="82"/>
    </row>
    <row r="274" spans="2:7" ht="15" x14ac:dyDescent="0.2">
      <c r="B274" s="140"/>
      <c r="C274" s="88">
        <f t="shared" si="12"/>
        <v>0</v>
      </c>
      <c r="D274" s="91">
        <f t="shared" si="13"/>
        <v>0</v>
      </c>
      <c r="E274" s="84">
        <f t="shared" si="14"/>
        <v>0</v>
      </c>
      <c r="F274" s="43"/>
      <c r="G274" s="82"/>
    </row>
    <row r="275" spans="2:7" ht="15" x14ac:dyDescent="0.2">
      <c r="B275" s="140"/>
      <c r="C275" s="88">
        <f t="shared" si="12"/>
        <v>0</v>
      </c>
      <c r="D275" s="91">
        <f t="shared" si="13"/>
        <v>0</v>
      </c>
      <c r="E275" s="84">
        <f t="shared" si="14"/>
        <v>0</v>
      </c>
      <c r="F275" s="43"/>
      <c r="G275" s="82"/>
    </row>
    <row r="276" spans="2:7" ht="15" x14ac:dyDescent="0.2">
      <c r="B276" s="140"/>
      <c r="C276" s="88">
        <f t="shared" si="12"/>
        <v>0</v>
      </c>
      <c r="D276" s="91">
        <f t="shared" si="13"/>
        <v>0</v>
      </c>
      <c r="E276" s="84">
        <f t="shared" si="14"/>
        <v>0</v>
      </c>
      <c r="F276" s="43"/>
      <c r="G276" s="82"/>
    </row>
    <row r="277" spans="2:7" ht="15" x14ac:dyDescent="0.2">
      <c r="B277" s="140"/>
      <c r="C277" s="88">
        <f t="shared" si="12"/>
        <v>0</v>
      </c>
      <c r="D277" s="91">
        <f t="shared" si="13"/>
        <v>0</v>
      </c>
      <c r="E277" s="84">
        <f t="shared" si="14"/>
        <v>0</v>
      </c>
      <c r="F277" s="43"/>
      <c r="G277" s="82"/>
    </row>
    <row r="278" spans="2:7" ht="15" x14ac:dyDescent="0.2">
      <c r="B278" s="140"/>
      <c r="C278" s="88">
        <f t="shared" si="12"/>
        <v>0</v>
      </c>
      <c r="D278" s="91">
        <f t="shared" si="13"/>
        <v>0</v>
      </c>
      <c r="E278" s="84">
        <f t="shared" si="14"/>
        <v>0</v>
      </c>
      <c r="F278" s="43"/>
      <c r="G278" s="82"/>
    </row>
    <row r="279" spans="2:7" ht="15" x14ac:dyDescent="0.2">
      <c r="B279" s="140"/>
      <c r="C279" s="88">
        <f t="shared" si="12"/>
        <v>0</v>
      </c>
      <c r="D279" s="91">
        <f t="shared" si="13"/>
        <v>0</v>
      </c>
      <c r="E279" s="84">
        <f t="shared" si="14"/>
        <v>0</v>
      </c>
      <c r="F279" s="43"/>
      <c r="G279" s="82"/>
    </row>
    <row r="280" spans="2:7" ht="15" x14ac:dyDescent="0.2">
      <c r="B280" s="140"/>
      <c r="C280" s="88">
        <f t="shared" si="12"/>
        <v>0</v>
      </c>
      <c r="D280" s="91">
        <f t="shared" si="13"/>
        <v>0</v>
      </c>
      <c r="E280" s="84">
        <f t="shared" si="14"/>
        <v>0</v>
      </c>
      <c r="F280" s="43"/>
      <c r="G280" s="82"/>
    </row>
    <row r="281" spans="2:7" ht="15" x14ac:dyDescent="0.2">
      <c r="B281" s="140"/>
      <c r="C281" s="88">
        <f t="shared" si="12"/>
        <v>0</v>
      </c>
      <c r="D281" s="91">
        <f t="shared" si="13"/>
        <v>0</v>
      </c>
      <c r="E281" s="84">
        <f t="shared" si="14"/>
        <v>0</v>
      </c>
      <c r="F281" s="43"/>
      <c r="G281" s="82"/>
    </row>
    <row r="282" spans="2:7" ht="15" x14ac:dyDescent="0.2">
      <c r="B282" s="140"/>
      <c r="C282" s="88">
        <f t="shared" si="12"/>
        <v>0</v>
      </c>
      <c r="D282" s="91">
        <f t="shared" si="13"/>
        <v>0</v>
      </c>
      <c r="E282" s="84">
        <f t="shared" si="14"/>
        <v>0</v>
      </c>
      <c r="F282" s="43"/>
      <c r="G282" s="82"/>
    </row>
    <row r="283" spans="2:7" ht="15" x14ac:dyDescent="0.2">
      <c r="B283" s="140"/>
      <c r="C283" s="88">
        <f t="shared" si="12"/>
        <v>0</v>
      </c>
      <c r="D283" s="91">
        <f t="shared" si="13"/>
        <v>0</v>
      </c>
      <c r="E283" s="84">
        <f t="shared" si="14"/>
        <v>0</v>
      </c>
      <c r="F283" s="43"/>
      <c r="G283" s="82"/>
    </row>
    <row r="284" spans="2:7" ht="15" x14ac:dyDescent="0.2">
      <c r="B284" s="140"/>
      <c r="C284" s="88">
        <f t="shared" si="12"/>
        <v>0</v>
      </c>
      <c r="D284" s="91">
        <f t="shared" si="13"/>
        <v>0</v>
      </c>
      <c r="E284" s="84">
        <f t="shared" si="14"/>
        <v>0</v>
      </c>
      <c r="F284" s="43"/>
      <c r="G284" s="82"/>
    </row>
    <row r="285" spans="2:7" ht="15" x14ac:dyDescent="0.2">
      <c r="B285" s="140"/>
      <c r="C285" s="88">
        <f t="shared" si="12"/>
        <v>0</v>
      </c>
      <c r="D285" s="91">
        <f t="shared" si="13"/>
        <v>0</v>
      </c>
      <c r="E285" s="84">
        <f t="shared" si="14"/>
        <v>0</v>
      </c>
      <c r="F285" s="43"/>
      <c r="G285" s="82"/>
    </row>
    <row r="286" spans="2:7" ht="15" x14ac:dyDescent="0.2">
      <c r="B286" s="140"/>
      <c r="C286" s="88">
        <f t="shared" si="12"/>
        <v>0</v>
      </c>
      <c r="D286" s="91">
        <f t="shared" si="13"/>
        <v>0</v>
      </c>
      <c r="E286" s="84">
        <f t="shared" si="14"/>
        <v>0</v>
      </c>
      <c r="F286" s="43"/>
      <c r="G286" s="82"/>
    </row>
    <row r="287" spans="2:7" ht="15" x14ac:dyDescent="0.2">
      <c r="B287" s="140"/>
      <c r="C287" s="88">
        <f t="shared" si="12"/>
        <v>0</v>
      </c>
      <c r="D287" s="91">
        <f t="shared" si="13"/>
        <v>0</v>
      </c>
      <c r="E287" s="84">
        <f t="shared" si="14"/>
        <v>0</v>
      </c>
      <c r="F287" s="43"/>
      <c r="G287" s="82"/>
    </row>
    <row r="288" spans="2:7" ht="15" x14ac:dyDescent="0.2">
      <c r="B288" s="140"/>
      <c r="C288" s="88">
        <f t="shared" si="12"/>
        <v>0</v>
      </c>
      <c r="D288" s="91">
        <f t="shared" si="13"/>
        <v>0</v>
      </c>
      <c r="E288" s="84">
        <f t="shared" si="14"/>
        <v>0</v>
      </c>
      <c r="F288" s="43"/>
      <c r="G288" s="82"/>
    </row>
    <row r="289" spans="2:7" ht="15" x14ac:dyDescent="0.2">
      <c r="B289" s="140"/>
      <c r="C289" s="88">
        <f t="shared" si="12"/>
        <v>0</v>
      </c>
      <c r="D289" s="91">
        <f t="shared" si="13"/>
        <v>0</v>
      </c>
      <c r="E289" s="84">
        <f t="shared" si="14"/>
        <v>0</v>
      </c>
      <c r="F289" s="43"/>
      <c r="G289" s="82"/>
    </row>
    <row r="290" spans="2:7" ht="15" x14ac:dyDescent="0.2">
      <c r="B290" s="140"/>
      <c r="C290" s="88">
        <f t="shared" si="12"/>
        <v>0</v>
      </c>
      <c r="D290" s="91">
        <f t="shared" si="13"/>
        <v>0</v>
      </c>
      <c r="E290" s="84">
        <f t="shared" si="14"/>
        <v>0</v>
      </c>
      <c r="F290" s="43"/>
      <c r="G290" s="82"/>
    </row>
    <row r="291" spans="2:7" ht="15" x14ac:dyDescent="0.2">
      <c r="B291" s="140"/>
      <c r="C291" s="88">
        <f t="shared" si="12"/>
        <v>0</v>
      </c>
      <c r="D291" s="91">
        <f t="shared" si="13"/>
        <v>0</v>
      </c>
      <c r="E291" s="84">
        <f t="shared" si="14"/>
        <v>0</v>
      </c>
      <c r="F291" s="43"/>
      <c r="G291" s="82"/>
    </row>
    <row r="292" spans="2:7" ht="15" x14ac:dyDescent="0.2">
      <c r="B292" s="140"/>
      <c r="C292" s="88">
        <f t="shared" si="12"/>
        <v>0</v>
      </c>
      <c r="D292" s="91">
        <f t="shared" si="13"/>
        <v>0</v>
      </c>
      <c r="E292" s="84">
        <f t="shared" si="14"/>
        <v>0</v>
      </c>
      <c r="F292" s="43"/>
      <c r="G292" s="82"/>
    </row>
    <row r="293" spans="2:7" ht="15" x14ac:dyDescent="0.2">
      <c r="B293" s="140"/>
      <c r="C293" s="88">
        <f t="shared" si="12"/>
        <v>0</v>
      </c>
      <c r="D293" s="91">
        <f t="shared" si="13"/>
        <v>0</v>
      </c>
      <c r="E293" s="84">
        <f t="shared" si="14"/>
        <v>0</v>
      </c>
      <c r="F293" s="43"/>
      <c r="G293" s="82"/>
    </row>
    <row r="294" spans="2:7" ht="15" x14ac:dyDescent="0.2">
      <c r="B294" s="140"/>
      <c r="C294" s="88">
        <f t="shared" si="12"/>
        <v>0</v>
      </c>
      <c r="D294" s="91">
        <f t="shared" si="13"/>
        <v>0</v>
      </c>
      <c r="E294" s="84">
        <f t="shared" si="14"/>
        <v>0</v>
      </c>
      <c r="F294" s="43"/>
      <c r="G294" s="82"/>
    </row>
    <row r="295" spans="2:7" ht="15" x14ac:dyDescent="0.2">
      <c r="B295" s="140"/>
      <c r="C295" s="88">
        <f t="shared" si="12"/>
        <v>0</v>
      </c>
      <c r="D295" s="91">
        <f t="shared" si="13"/>
        <v>0</v>
      </c>
      <c r="E295" s="84">
        <f t="shared" si="14"/>
        <v>0</v>
      </c>
      <c r="F295" s="43"/>
      <c r="G295" s="82"/>
    </row>
    <row r="296" spans="2:7" ht="15" x14ac:dyDescent="0.2">
      <c r="B296" s="140"/>
      <c r="C296" s="88">
        <f t="shared" si="12"/>
        <v>0</v>
      </c>
      <c r="D296" s="91">
        <f t="shared" si="13"/>
        <v>0</v>
      </c>
      <c r="E296" s="84">
        <f t="shared" si="14"/>
        <v>0</v>
      </c>
      <c r="F296" s="43"/>
      <c r="G296" s="82"/>
    </row>
    <row r="297" spans="2:7" ht="15" x14ac:dyDescent="0.2">
      <c r="B297" s="140"/>
      <c r="C297" s="88">
        <f t="shared" si="12"/>
        <v>0</v>
      </c>
      <c r="D297" s="91">
        <f t="shared" si="13"/>
        <v>0</v>
      </c>
      <c r="E297" s="84">
        <f t="shared" si="14"/>
        <v>0</v>
      </c>
      <c r="F297" s="43"/>
      <c r="G297" s="82"/>
    </row>
    <row r="298" spans="2:7" ht="15" x14ac:dyDescent="0.2">
      <c r="B298" s="140"/>
      <c r="C298" s="88">
        <f t="shared" si="12"/>
        <v>0</v>
      </c>
      <c r="D298" s="91">
        <f t="shared" si="13"/>
        <v>0</v>
      </c>
      <c r="E298" s="84">
        <f t="shared" si="14"/>
        <v>0</v>
      </c>
      <c r="F298" s="43"/>
      <c r="G298" s="82"/>
    </row>
    <row r="299" spans="2:7" ht="15" x14ac:dyDescent="0.2">
      <c r="B299" s="140"/>
      <c r="C299" s="88">
        <f t="shared" si="12"/>
        <v>0</v>
      </c>
      <c r="D299" s="91">
        <f t="shared" si="13"/>
        <v>0</v>
      </c>
      <c r="E299" s="84">
        <f t="shared" si="14"/>
        <v>0</v>
      </c>
      <c r="F299" s="43"/>
      <c r="G299" s="82"/>
    </row>
    <row r="300" spans="2:7" ht="15" x14ac:dyDescent="0.2">
      <c r="B300" s="140"/>
      <c r="C300" s="88">
        <f t="shared" si="12"/>
        <v>0</v>
      </c>
      <c r="D300" s="91">
        <f t="shared" si="13"/>
        <v>0</v>
      </c>
      <c r="E300" s="84">
        <f t="shared" si="14"/>
        <v>0</v>
      </c>
      <c r="F300" s="43"/>
      <c r="G300" s="82"/>
    </row>
    <row r="301" spans="2:7" ht="15" x14ac:dyDescent="0.2">
      <c r="B301" s="140"/>
      <c r="C301" s="88">
        <f t="shared" si="12"/>
        <v>0</v>
      </c>
      <c r="D301" s="91">
        <f t="shared" si="13"/>
        <v>0</v>
      </c>
      <c r="E301" s="84">
        <f t="shared" si="14"/>
        <v>0</v>
      </c>
      <c r="F301" s="43"/>
      <c r="G301" s="82"/>
    </row>
    <row r="302" spans="2:7" ht="15" x14ac:dyDescent="0.2">
      <c r="B302" s="140"/>
      <c r="C302" s="88">
        <f t="shared" si="12"/>
        <v>0</v>
      </c>
      <c r="D302" s="91">
        <f t="shared" si="13"/>
        <v>0</v>
      </c>
      <c r="E302" s="84">
        <f t="shared" si="14"/>
        <v>0</v>
      </c>
      <c r="F302" s="43"/>
      <c r="G302" s="82"/>
    </row>
    <row r="303" spans="2:7" ht="15" x14ac:dyDescent="0.2">
      <c r="B303" s="140"/>
      <c r="C303" s="88">
        <f t="shared" si="12"/>
        <v>0</v>
      </c>
      <c r="D303" s="91">
        <f t="shared" si="13"/>
        <v>0</v>
      </c>
      <c r="E303" s="84">
        <f t="shared" si="14"/>
        <v>0</v>
      </c>
      <c r="F303" s="43"/>
      <c r="G303" s="82"/>
    </row>
    <row r="304" spans="2:7" ht="15" x14ac:dyDescent="0.2">
      <c r="B304" s="140"/>
      <c r="C304" s="88">
        <f t="shared" si="12"/>
        <v>0</v>
      </c>
      <c r="D304" s="91">
        <f t="shared" si="13"/>
        <v>0</v>
      </c>
      <c r="E304" s="84">
        <f t="shared" si="14"/>
        <v>0</v>
      </c>
      <c r="F304" s="43"/>
      <c r="G304" s="82"/>
    </row>
    <row r="305" spans="2:7" ht="15" x14ac:dyDescent="0.2">
      <c r="B305" s="140"/>
      <c r="C305" s="88">
        <f t="shared" si="12"/>
        <v>0</v>
      </c>
      <c r="D305" s="91">
        <f t="shared" si="13"/>
        <v>0</v>
      </c>
      <c r="E305" s="84">
        <f t="shared" si="14"/>
        <v>0</v>
      </c>
      <c r="F305" s="43"/>
      <c r="G305" s="82"/>
    </row>
    <row r="306" spans="2:7" ht="15" x14ac:dyDescent="0.2">
      <c r="B306" s="140"/>
      <c r="C306" s="88">
        <f t="shared" si="12"/>
        <v>0</v>
      </c>
      <c r="D306" s="91">
        <f t="shared" si="13"/>
        <v>0</v>
      </c>
      <c r="E306" s="84">
        <f t="shared" si="14"/>
        <v>0</v>
      </c>
      <c r="F306" s="43"/>
      <c r="G306" s="82"/>
    </row>
    <row r="307" spans="2:7" ht="15" x14ac:dyDescent="0.2">
      <c r="B307" s="140"/>
      <c r="C307" s="88">
        <f t="shared" si="12"/>
        <v>0</v>
      </c>
      <c r="D307" s="91">
        <f t="shared" si="13"/>
        <v>0</v>
      </c>
      <c r="E307" s="84">
        <f t="shared" si="14"/>
        <v>0</v>
      </c>
      <c r="F307" s="43"/>
      <c r="G307" s="82"/>
    </row>
    <row r="308" spans="2:7" ht="15" x14ac:dyDescent="0.2">
      <c r="B308" s="140"/>
      <c r="C308" s="88">
        <f t="shared" si="12"/>
        <v>0</v>
      </c>
      <c r="D308" s="91">
        <f t="shared" si="13"/>
        <v>0</v>
      </c>
      <c r="E308" s="84">
        <f t="shared" si="14"/>
        <v>0</v>
      </c>
      <c r="F308" s="43"/>
      <c r="G308" s="82"/>
    </row>
    <row r="309" spans="2:7" ht="15" x14ac:dyDescent="0.2">
      <c r="B309" s="140"/>
      <c r="C309" s="88">
        <f t="shared" si="12"/>
        <v>0</v>
      </c>
      <c r="D309" s="91">
        <f t="shared" si="13"/>
        <v>0</v>
      </c>
      <c r="E309" s="84">
        <f t="shared" si="14"/>
        <v>0</v>
      </c>
      <c r="F309" s="43"/>
      <c r="G309" s="82"/>
    </row>
    <row r="310" spans="2:7" ht="15" x14ac:dyDescent="0.2">
      <c r="B310" s="140"/>
      <c r="C310" s="88">
        <f t="shared" si="12"/>
        <v>0</v>
      </c>
      <c r="D310" s="91">
        <f t="shared" si="13"/>
        <v>0</v>
      </c>
      <c r="E310" s="84">
        <f t="shared" si="14"/>
        <v>0</v>
      </c>
      <c r="F310" s="43"/>
      <c r="G310" s="82"/>
    </row>
    <row r="311" spans="2:7" ht="15" x14ac:dyDescent="0.2">
      <c r="B311" s="140"/>
      <c r="C311" s="88">
        <f t="shared" si="12"/>
        <v>0</v>
      </c>
      <c r="D311" s="91">
        <f t="shared" si="13"/>
        <v>0</v>
      </c>
      <c r="E311" s="84">
        <f t="shared" si="14"/>
        <v>0</v>
      </c>
      <c r="F311" s="43"/>
      <c r="G311" s="82"/>
    </row>
    <row r="312" spans="2:7" ht="15" x14ac:dyDescent="0.2">
      <c r="B312" s="140"/>
      <c r="C312" s="88">
        <f t="shared" si="12"/>
        <v>0</v>
      </c>
      <c r="D312" s="91">
        <f t="shared" si="13"/>
        <v>0</v>
      </c>
      <c r="E312" s="84">
        <f t="shared" si="14"/>
        <v>0</v>
      </c>
      <c r="F312" s="43"/>
      <c r="G312" s="82"/>
    </row>
    <row r="313" spans="2:7" ht="15" x14ac:dyDescent="0.2">
      <c r="B313" s="140"/>
      <c r="C313" s="88">
        <f t="shared" si="12"/>
        <v>0</v>
      </c>
      <c r="D313" s="91">
        <f t="shared" si="13"/>
        <v>0</v>
      </c>
      <c r="E313" s="84">
        <f t="shared" si="14"/>
        <v>0</v>
      </c>
      <c r="F313" s="43"/>
      <c r="G313" s="82"/>
    </row>
    <row r="314" spans="2:7" ht="15" x14ac:dyDescent="0.2">
      <c r="B314" s="140"/>
      <c r="C314" s="88">
        <f t="shared" si="12"/>
        <v>0</v>
      </c>
      <c r="D314" s="91">
        <f t="shared" si="13"/>
        <v>0</v>
      </c>
      <c r="E314" s="84">
        <f t="shared" si="14"/>
        <v>0</v>
      </c>
      <c r="F314" s="43"/>
      <c r="G314" s="82"/>
    </row>
    <row r="315" spans="2:7" ht="15" x14ac:dyDescent="0.2">
      <c r="B315" s="140"/>
      <c r="C315" s="88">
        <f t="shared" si="12"/>
        <v>0</v>
      </c>
      <c r="D315" s="91">
        <f t="shared" si="13"/>
        <v>0</v>
      </c>
      <c r="E315" s="84">
        <f t="shared" si="14"/>
        <v>0</v>
      </c>
      <c r="F315" s="43"/>
      <c r="G315" s="82"/>
    </row>
    <row r="316" spans="2:7" ht="15" x14ac:dyDescent="0.2">
      <c r="B316" s="140"/>
      <c r="C316" s="88">
        <f t="shared" si="12"/>
        <v>0</v>
      </c>
      <c r="D316" s="91">
        <f t="shared" si="13"/>
        <v>0</v>
      </c>
      <c r="E316" s="84">
        <f t="shared" si="14"/>
        <v>0</v>
      </c>
      <c r="F316" s="43"/>
      <c r="G316" s="82"/>
    </row>
    <row r="317" spans="2:7" ht="15" x14ac:dyDescent="0.2">
      <c r="B317" s="140"/>
      <c r="C317" s="88">
        <f t="shared" si="12"/>
        <v>0</v>
      </c>
      <c r="D317" s="91">
        <f t="shared" si="13"/>
        <v>0</v>
      </c>
      <c r="E317" s="84">
        <f t="shared" si="14"/>
        <v>0</v>
      </c>
      <c r="F317" s="43"/>
      <c r="G317" s="82"/>
    </row>
    <row r="318" spans="2:7" ht="15" x14ac:dyDescent="0.2">
      <c r="B318" s="140"/>
      <c r="C318" s="88">
        <f t="shared" si="12"/>
        <v>0</v>
      </c>
      <c r="D318" s="91">
        <f t="shared" si="13"/>
        <v>0</v>
      </c>
      <c r="E318" s="84">
        <f t="shared" si="14"/>
        <v>0</v>
      </c>
      <c r="F318" s="43"/>
      <c r="G318" s="82"/>
    </row>
    <row r="319" spans="2:7" ht="15" x14ac:dyDescent="0.2">
      <c r="B319" s="140"/>
      <c r="C319" s="88">
        <f t="shared" si="12"/>
        <v>0</v>
      </c>
      <c r="D319" s="91">
        <f t="shared" si="13"/>
        <v>0</v>
      </c>
      <c r="E319" s="84">
        <f t="shared" si="14"/>
        <v>0</v>
      </c>
      <c r="F319" s="43"/>
      <c r="G319" s="82"/>
    </row>
    <row r="320" spans="2:7" ht="15" x14ac:dyDescent="0.2">
      <c r="B320" s="140"/>
      <c r="C320" s="88">
        <f t="shared" si="12"/>
        <v>0</v>
      </c>
      <c r="D320" s="91">
        <f t="shared" si="13"/>
        <v>0</v>
      </c>
      <c r="E320" s="84">
        <f t="shared" si="14"/>
        <v>0</v>
      </c>
      <c r="F320" s="43"/>
      <c r="G320" s="82"/>
    </row>
    <row r="321" spans="2:7" ht="15" x14ac:dyDescent="0.2">
      <c r="B321" s="140"/>
      <c r="C321" s="88">
        <f t="shared" si="12"/>
        <v>0</v>
      </c>
      <c r="D321" s="91">
        <f t="shared" si="13"/>
        <v>0</v>
      </c>
      <c r="E321" s="84">
        <f t="shared" si="14"/>
        <v>0</v>
      </c>
      <c r="F321" s="43"/>
      <c r="G321" s="82"/>
    </row>
    <row r="322" spans="2:7" ht="15" x14ac:dyDescent="0.2">
      <c r="B322" s="140"/>
      <c r="C322" s="88">
        <f t="shared" si="12"/>
        <v>0</v>
      </c>
      <c r="D322" s="91">
        <f t="shared" si="13"/>
        <v>0</v>
      </c>
      <c r="E322" s="84">
        <f t="shared" si="14"/>
        <v>0</v>
      </c>
      <c r="F322" s="43"/>
      <c r="G322" s="82"/>
    </row>
    <row r="323" spans="2:7" ht="15" x14ac:dyDescent="0.2">
      <c r="B323" s="140"/>
      <c r="C323" s="88">
        <f t="shared" si="12"/>
        <v>0</v>
      </c>
      <c r="D323" s="91">
        <f t="shared" si="13"/>
        <v>0</v>
      </c>
      <c r="E323" s="84">
        <f t="shared" si="14"/>
        <v>0</v>
      </c>
      <c r="F323" s="43"/>
      <c r="G323" s="82"/>
    </row>
    <row r="324" spans="2:7" ht="15" x14ac:dyDescent="0.2">
      <c r="B324" s="140"/>
      <c r="C324" s="88">
        <f t="shared" si="12"/>
        <v>0</v>
      </c>
      <c r="D324" s="91">
        <f t="shared" si="13"/>
        <v>0</v>
      </c>
      <c r="E324" s="84">
        <f t="shared" si="14"/>
        <v>0</v>
      </c>
      <c r="F324" s="43"/>
      <c r="G324" s="82"/>
    </row>
    <row r="325" spans="2:7" ht="15" x14ac:dyDescent="0.2">
      <c r="B325" s="140"/>
      <c r="C325" s="88">
        <f t="shared" si="12"/>
        <v>0</v>
      </c>
      <c r="D325" s="91">
        <f t="shared" si="13"/>
        <v>0</v>
      </c>
      <c r="E325" s="84">
        <f t="shared" si="14"/>
        <v>0</v>
      </c>
      <c r="F325" s="43"/>
      <c r="G325" s="82"/>
    </row>
    <row r="326" spans="2:7" ht="15" x14ac:dyDescent="0.2">
      <c r="B326" s="140"/>
      <c r="C326" s="88">
        <f t="shared" si="12"/>
        <v>0</v>
      </c>
      <c r="D326" s="91">
        <f t="shared" si="13"/>
        <v>0</v>
      </c>
      <c r="E326" s="84">
        <f t="shared" si="14"/>
        <v>0</v>
      </c>
      <c r="F326" s="43"/>
      <c r="G326" s="82"/>
    </row>
    <row r="327" spans="2:7" ht="15" x14ac:dyDescent="0.2">
      <c r="B327" s="140"/>
      <c r="C327" s="88">
        <f t="shared" si="12"/>
        <v>0</v>
      </c>
      <c r="D327" s="91">
        <f t="shared" si="13"/>
        <v>0</v>
      </c>
      <c r="E327" s="84">
        <f t="shared" si="14"/>
        <v>0</v>
      </c>
      <c r="F327" s="43"/>
      <c r="G327" s="82"/>
    </row>
    <row r="328" spans="2:7" ht="15" x14ac:dyDescent="0.2">
      <c r="B328" s="140"/>
      <c r="C328" s="88">
        <f t="shared" si="12"/>
        <v>0</v>
      </c>
      <c r="D328" s="91">
        <f t="shared" si="13"/>
        <v>0</v>
      </c>
      <c r="E328" s="84">
        <f t="shared" si="14"/>
        <v>0</v>
      </c>
      <c r="F328" s="43"/>
      <c r="G328" s="82"/>
    </row>
    <row r="329" spans="2:7" ht="15" x14ac:dyDescent="0.2">
      <c r="B329" s="140"/>
      <c r="C329" s="88">
        <f t="shared" si="12"/>
        <v>0</v>
      </c>
      <c r="D329" s="91">
        <f t="shared" si="13"/>
        <v>0</v>
      </c>
      <c r="E329" s="84">
        <f t="shared" si="14"/>
        <v>0</v>
      </c>
      <c r="F329" s="43"/>
      <c r="G329" s="82"/>
    </row>
    <row r="330" spans="2:7" ht="15" x14ac:dyDescent="0.2">
      <c r="B330" s="140"/>
      <c r="C330" s="88">
        <f t="shared" si="12"/>
        <v>0</v>
      </c>
      <c r="D330" s="91">
        <f t="shared" si="13"/>
        <v>0</v>
      </c>
      <c r="E330" s="84">
        <f t="shared" si="14"/>
        <v>0</v>
      </c>
      <c r="F330" s="43"/>
      <c r="G330" s="82"/>
    </row>
    <row r="331" spans="2:7" ht="15" x14ac:dyDescent="0.2">
      <c r="B331" s="140"/>
      <c r="C331" s="88">
        <f t="shared" ref="C331:C369" si="15">IF(($E330&gt;$F$8),$F$8,($E330+($E330*$F$7)/12))</f>
        <v>0</v>
      </c>
      <c r="D331" s="91">
        <f t="shared" ref="D331:D369" si="16">IF(($E330&gt;0),$D330-1,0)</f>
        <v>0</v>
      </c>
      <c r="E331" s="84">
        <f t="shared" ref="E331:E369" si="17">$E330+(($E330*$F$7)/12)-$C331</f>
        <v>0</v>
      </c>
      <c r="F331" s="43"/>
      <c r="G331" s="82"/>
    </row>
    <row r="332" spans="2:7" ht="15" x14ac:dyDescent="0.2">
      <c r="B332" s="140"/>
      <c r="C332" s="88">
        <f t="shared" si="15"/>
        <v>0</v>
      </c>
      <c r="D332" s="91">
        <f t="shared" si="16"/>
        <v>0</v>
      </c>
      <c r="E332" s="84">
        <f t="shared" si="17"/>
        <v>0</v>
      </c>
      <c r="F332" s="43"/>
      <c r="G332" s="82"/>
    </row>
    <row r="333" spans="2:7" ht="15" x14ac:dyDescent="0.2">
      <c r="B333" s="140"/>
      <c r="C333" s="88">
        <f t="shared" si="15"/>
        <v>0</v>
      </c>
      <c r="D333" s="91">
        <f t="shared" si="16"/>
        <v>0</v>
      </c>
      <c r="E333" s="84">
        <f t="shared" si="17"/>
        <v>0</v>
      </c>
      <c r="F333" s="43"/>
      <c r="G333" s="82"/>
    </row>
    <row r="334" spans="2:7" ht="15" x14ac:dyDescent="0.2">
      <c r="B334" s="140"/>
      <c r="C334" s="88">
        <f t="shared" si="15"/>
        <v>0</v>
      </c>
      <c r="D334" s="91">
        <f t="shared" si="16"/>
        <v>0</v>
      </c>
      <c r="E334" s="84">
        <f t="shared" si="17"/>
        <v>0</v>
      </c>
      <c r="F334" s="43"/>
      <c r="G334" s="82"/>
    </row>
    <row r="335" spans="2:7" ht="15" x14ac:dyDescent="0.2">
      <c r="B335" s="140"/>
      <c r="C335" s="88">
        <f t="shared" si="15"/>
        <v>0</v>
      </c>
      <c r="D335" s="91">
        <f t="shared" si="16"/>
        <v>0</v>
      </c>
      <c r="E335" s="84">
        <f t="shared" si="17"/>
        <v>0</v>
      </c>
      <c r="F335" s="43"/>
      <c r="G335" s="82"/>
    </row>
    <row r="336" spans="2:7" ht="15" x14ac:dyDescent="0.2">
      <c r="B336" s="140"/>
      <c r="C336" s="88">
        <f t="shared" si="15"/>
        <v>0</v>
      </c>
      <c r="D336" s="91">
        <f t="shared" si="16"/>
        <v>0</v>
      </c>
      <c r="E336" s="84">
        <f t="shared" si="17"/>
        <v>0</v>
      </c>
      <c r="F336" s="43"/>
      <c r="G336" s="82"/>
    </row>
    <row r="337" spans="2:7" ht="15" x14ac:dyDescent="0.2">
      <c r="B337" s="140"/>
      <c r="C337" s="88">
        <f t="shared" si="15"/>
        <v>0</v>
      </c>
      <c r="D337" s="91">
        <f t="shared" si="16"/>
        <v>0</v>
      </c>
      <c r="E337" s="84">
        <f t="shared" si="17"/>
        <v>0</v>
      </c>
      <c r="F337" s="43"/>
      <c r="G337" s="82"/>
    </row>
    <row r="338" spans="2:7" ht="15" x14ac:dyDescent="0.2">
      <c r="B338" s="140"/>
      <c r="C338" s="88">
        <f t="shared" si="15"/>
        <v>0</v>
      </c>
      <c r="D338" s="91">
        <f t="shared" si="16"/>
        <v>0</v>
      </c>
      <c r="E338" s="84">
        <f t="shared" si="17"/>
        <v>0</v>
      </c>
      <c r="F338" s="43"/>
      <c r="G338" s="82"/>
    </row>
    <row r="339" spans="2:7" ht="15" x14ac:dyDescent="0.2">
      <c r="B339" s="140"/>
      <c r="C339" s="88">
        <f t="shared" si="15"/>
        <v>0</v>
      </c>
      <c r="D339" s="91">
        <f t="shared" si="16"/>
        <v>0</v>
      </c>
      <c r="E339" s="84">
        <f t="shared" si="17"/>
        <v>0</v>
      </c>
      <c r="F339" s="43"/>
      <c r="G339" s="82"/>
    </row>
    <row r="340" spans="2:7" ht="15" x14ac:dyDescent="0.2">
      <c r="B340" s="140"/>
      <c r="C340" s="88">
        <f t="shared" si="15"/>
        <v>0</v>
      </c>
      <c r="D340" s="91">
        <f t="shared" si="16"/>
        <v>0</v>
      </c>
      <c r="E340" s="84">
        <f t="shared" si="17"/>
        <v>0</v>
      </c>
      <c r="F340" s="43"/>
      <c r="G340" s="82"/>
    </row>
    <row r="341" spans="2:7" ht="15" x14ac:dyDescent="0.2">
      <c r="B341" s="140"/>
      <c r="C341" s="88">
        <f t="shared" si="15"/>
        <v>0</v>
      </c>
      <c r="D341" s="91">
        <f t="shared" si="16"/>
        <v>0</v>
      </c>
      <c r="E341" s="84">
        <f t="shared" si="17"/>
        <v>0</v>
      </c>
      <c r="F341" s="43"/>
      <c r="G341" s="82"/>
    </row>
    <row r="342" spans="2:7" ht="15" x14ac:dyDescent="0.2">
      <c r="B342" s="140"/>
      <c r="C342" s="88">
        <f t="shared" si="15"/>
        <v>0</v>
      </c>
      <c r="D342" s="91">
        <f t="shared" si="16"/>
        <v>0</v>
      </c>
      <c r="E342" s="84">
        <f t="shared" si="17"/>
        <v>0</v>
      </c>
      <c r="F342" s="43"/>
      <c r="G342" s="82"/>
    </row>
    <row r="343" spans="2:7" ht="15" x14ac:dyDescent="0.2">
      <c r="B343" s="140"/>
      <c r="C343" s="88">
        <f t="shared" si="15"/>
        <v>0</v>
      </c>
      <c r="D343" s="91">
        <f t="shared" si="16"/>
        <v>0</v>
      </c>
      <c r="E343" s="84">
        <f t="shared" si="17"/>
        <v>0</v>
      </c>
      <c r="F343" s="43"/>
      <c r="G343" s="82"/>
    </row>
    <row r="344" spans="2:7" ht="15" x14ac:dyDescent="0.2">
      <c r="B344" s="140"/>
      <c r="C344" s="88">
        <f t="shared" si="15"/>
        <v>0</v>
      </c>
      <c r="D344" s="91">
        <f t="shared" si="16"/>
        <v>0</v>
      </c>
      <c r="E344" s="84">
        <f t="shared" si="17"/>
        <v>0</v>
      </c>
      <c r="F344" s="43"/>
      <c r="G344" s="82"/>
    </row>
    <row r="345" spans="2:7" ht="15" x14ac:dyDescent="0.2">
      <c r="B345" s="140"/>
      <c r="C345" s="88">
        <f t="shared" si="15"/>
        <v>0</v>
      </c>
      <c r="D345" s="91">
        <f t="shared" si="16"/>
        <v>0</v>
      </c>
      <c r="E345" s="84">
        <f t="shared" si="17"/>
        <v>0</v>
      </c>
      <c r="F345" s="43"/>
      <c r="G345" s="82"/>
    </row>
    <row r="346" spans="2:7" ht="15" x14ac:dyDescent="0.2">
      <c r="B346" s="140"/>
      <c r="C346" s="88">
        <f t="shared" si="15"/>
        <v>0</v>
      </c>
      <c r="D346" s="91">
        <f t="shared" si="16"/>
        <v>0</v>
      </c>
      <c r="E346" s="84">
        <f t="shared" si="17"/>
        <v>0</v>
      </c>
      <c r="F346" s="43"/>
      <c r="G346" s="82"/>
    </row>
    <row r="347" spans="2:7" ht="15" x14ac:dyDescent="0.2">
      <c r="B347" s="140"/>
      <c r="C347" s="88">
        <f t="shared" si="15"/>
        <v>0</v>
      </c>
      <c r="D347" s="91">
        <f t="shared" si="16"/>
        <v>0</v>
      </c>
      <c r="E347" s="84">
        <f t="shared" si="17"/>
        <v>0</v>
      </c>
      <c r="F347" s="43"/>
      <c r="G347" s="82"/>
    </row>
    <row r="348" spans="2:7" ht="15" x14ac:dyDescent="0.2">
      <c r="B348" s="140"/>
      <c r="C348" s="88">
        <f t="shared" si="15"/>
        <v>0</v>
      </c>
      <c r="D348" s="91">
        <f t="shared" si="16"/>
        <v>0</v>
      </c>
      <c r="E348" s="84">
        <f t="shared" si="17"/>
        <v>0</v>
      </c>
      <c r="F348" s="43"/>
      <c r="G348" s="82"/>
    </row>
    <row r="349" spans="2:7" ht="15" x14ac:dyDescent="0.2">
      <c r="B349" s="140"/>
      <c r="C349" s="88">
        <f t="shared" si="15"/>
        <v>0</v>
      </c>
      <c r="D349" s="91">
        <f t="shared" si="16"/>
        <v>0</v>
      </c>
      <c r="E349" s="84">
        <f t="shared" si="17"/>
        <v>0</v>
      </c>
      <c r="F349" s="43"/>
      <c r="G349" s="82"/>
    </row>
    <row r="350" spans="2:7" ht="15" x14ac:dyDescent="0.2">
      <c r="B350" s="140"/>
      <c r="C350" s="88">
        <f t="shared" si="15"/>
        <v>0</v>
      </c>
      <c r="D350" s="91">
        <f t="shared" si="16"/>
        <v>0</v>
      </c>
      <c r="E350" s="84">
        <f t="shared" si="17"/>
        <v>0</v>
      </c>
      <c r="F350" s="43"/>
      <c r="G350" s="82"/>
    </row>
    <row r="351" spans="2:7" ht="15" x14ac:dyDescent="0.2">
      <c r="B351" s="140"/>
      <c r="C351" s="88">
        <f t="shared" si="15"/>
        <v>0</v>
      </c>
      <c r="D351" s="91">
        <f t="shared" si="16"/>
        <v>0</v>
      </c>
      <c r="E351" s="84">
        <f t="shared" si="17"/>
        <v>0</v>
      </c>
      <c r="F351" s="43"/>
      <c r="G351" s="82"/>
    </row>
    <row r="352" spans="2:7" ht="15" x14ac:dyDescent="0.2">
      <c r="B352" s="140"/>
      <c r="C352" s="88">
        <f t="shared" si="15"/>
        <v>0</v>
      </c>
      <c r="D352" s="91">
        <f t="shared" si="16"/>
        <v>0</v>
      </c>
      <c r="E352" s="84">
        <f t="shared" si="17"/>
        <v>0</v>
      </c>
      <c r="F352" s="43"/>
      <c r="G352" s="82"/>
    </row>
    <row r="353" spans="2:7" ht="15" x14ac:dyDescent="0.2">
      <c r="B353" s="140"/>
      <c r="C353" s="88">
        <f t="shared" si="15"/>
        <v>0</v>
      </c>
      <c r="D353" s="91">
        <f t="shared" si="16"/>
        <v>0</v>
      </c>
      <c r="E353" s="84">
        <f t="shared" si="17"/>
        <v>0</v>
      </c>
      <c r="F353" s="43"/>
      <c r="G353" s="82"/>
    </row>
    <row r="354" spans="2:7" ht="15" x14ac:dyDescent="0.2">
      <c r="B354" s="140"/>
      <c r="C354" s="88">
        <f t="shared" si="15"/>
        <v>0</v>
      </c>
      <c r="D354" s="91">
        <f t="shared" si="16"/>
        <v>0</v>
      </c>
      <c r="E354" s="84">
        <f t="shared" si="17"/>
        <v>0</v>
      </c>
      <c r="F354" s="43"/>
      <c r="G354" s="82"/>
    </row>
    <row r="355" spans="2:7" ht="15" x14ac:dyDescent="0.2">
      <c r="B355" s="140"/>
      <c r="C355" s="88">
        <f t="shared" si="15"/>
        <v>0</v>
      </c>
      <c r="D355" s="91">
        <f t="shared" si="16"/>
        <v>0</v>
      </c>
      <c r="E355" s="84">
        <f t="shared" si="17"/>
        <v>0</v>
      </c>
      <c r="F355" s="43"/>
      <c r="G355" s="82"/>
    </row>
    <row r="356" spans="2:7" ht="15" x14ac:dyDescent="0.2">
      <c r="B356" s="140"/>
      <c r="C356" s="88">
        <f t="shared" si="15"/>
        <v>0</v>
      </c>
      <c r="D356" s="91">
        <f t="shared" si="16"/>
        <v>0</v>
      </c>
      <c r="E356" s="84">
        <f t="shared" si="17"/>
        <v>0</v>
      </c>
      <c r="F356" s="43"/>
      <c r="G356" s="82"/>
    </row>
    <row r="357" spans="2:7" ht="15" x14ac:dyDescent="0.2">
      <c r="B357" s="140"/>
      <c r="C357" s="88">
        <f t="shared" si="15"/>
        <v>0</v>
      </c>
      <c r="D357" s="91">
        <f t="shared" si="16"/>
        <v>0</v>
      </c>
      <c r="E357" s="84">
        <f t="shared" si="17"/>
        <v>0</v>
      </c>
      <c r="F357" s="43"/>
      <c r="G357" s="82"/>
    </row>
    <row r="358" spans="2:7" ht="15" x14ac:dyDescent="0.2">
      <c r="B358" s="140"/>
      <c r="C358" s="88">
        <f t="shared" si="15"/>
        <v>0</v>
      </c>
      <c r="D358" s="91">
        <f t="shared" si="16"/>
        <v>0</v>
      </c>
      <c r="E358" s="84">
        <f t="shared" si="17"/>
        <v>0</v>
      </c>
      <c r="F358" s="43"/>
      <c r="G358" s="82"/>
    </row>
    <row r="359" spans="2:7" ht="15" x14ac:dyDescent="0.2">
      <c r="B359" s="140"/>
      <c r="C359" s="88">
        <f t="shared" si="15"/>
        <v>0</v>
      </c>
      <c r="D359" s="91">
        <f t="shared" si="16"/>
        <v>0</v>
      </c>
      <c r="E359" s="84">
        <f t="shared" si="17"/>
        <v>0</v>
      </c>
      <c r="F359" s="43"/>
      <c r="G359" s="82"/>
    </row>
    <row r="360" spans="2:7" ht="15" x14ac:dyDescent="0.2">
      <c r="B360" s="140"/>
      <c r="C360" s="88">
        <f t="shared" si="15"/>
        <v>0</v>
      </c>
      <c r="D360" s="91">
        <f t="shared" si="16"/>
        <v>0</v>
      </c>
      <c r="E360" s="84">
        <f t="shared" si="17"/>
        <v>0</v>
      </c>
      <c r="F360" s="43"/>
      <c r="G360" s="82"/>
    </row>
    <row r="361" spans="2:7" ht="15" x14ac:dyDescent="0.2">
      <c r="B361" s="140"/>
      <c r="C361" s="88">
        <f t="shared" si="15"/>
        <v>0</v>
      </c>
      <c r="D361" s="91">
        <f t="shared" si="16"/>
        <v>0</v>
      </c>
      <c r="E361" s="84">
        <f t="shared" si="17"/>
        <v>0</v>
      </c>
      <c r="F361" s="43"/>
      <c r="G361" s="82"/>
    </row>
    <row r="362" spans="2:7" ht="15" x14ac:dyDescent="0.2">
      <c r="B362" s="140"/>
      <c r="C362" s="88">
        <f t="shared" si="15"/>
        <v>0</v>
      </c>
      <c r="D362" s="91">
        <f t="shared" si="16"/>
        <v>0</v>
      </c>
      <c r="E362" s="84">
        <f t="shared" si="17"/>
        <v>0</v>
      </c>
      <c r="F362" s="43"/>
      <c r="G362" s="82"/>
    </row>
    <row r="363" spans="2:7" ht="15" x14ac:dyDescent="0.2">
      <c r="B363" s="140"/>
      <c r="C363" s="88">
        <f t="shared" si="15"/>
        <v>0</v>
      </c>
      <c r="D363" s="91">
        <f t="shared" si="16"/>
        <v>0</v>
      </c>
      <c r="E363" s="84">
        <f t="shared" si="17"/>
        <v>0</v>
      </c>
      <c r="F363" s="43"/>
      <c r="G363" s="82"/>
    </row>
    <row r="364" spans="2:7" ht="15" x14ac:dyDescent="0.2">
      <c r="B364" s="140"/>
      <c r="C364" s="88">
        <f t="shared" si="15"/>
        <v>0</v>
      </c>
      <c r="D364" s="91">
        <f t="shared" si="16"/>
        <v>0</v>
      </c>
      <c r="E364" s="84">
        <f t="shared" si="17"/>
        <v>0</v>
      </c>
      <c r="F364" s="43"/>
      <c r="G364" s="82"/>
    </row>
    <row r="365" spans="2:7" ht="15" x14ac:dyDescent="0.2">
      <c r="B365" s="140"/>
      <c r="C365" s="88">
        <f t="shared" si="15"/>
        <v>0</v>
      </c>
      <c r="D365" s="91">
        <f t="shared" si="16"/>
        <v>0</v>
      </c>
      <c r="E365" s="84">
        <f t="shared" si="17"/>
        <v>0</v>
      </c>
      <c r="F365" s="43"/>
      <c r="G365" s="82"/>
    </row>
    <row r="366" spans="2:7" ht="15" x14ac:dyDescent="0.2">
      <c r="B366" s="140"/>
      <c r="C366" s="88">
        <f t="shared" si="15"/>
        <v>0</v>
      </c>
      <c r="D366" s="91">
        <f t="shared" si="16"/>
        <v>0</v>
      </c>
      <c r="E366" s="84">
        <f t="shared" si="17"/>
        <v>0</v>
      </c>
      <c r="F366" s="43"/>
      <c r="G366" s="82"/>
    </row>
    <row r="367" spans="2:7" ht="15" x14ac:dyDescent="0.2">
      <c r="B367" s="140"/>
      <c r="C367" s="88">
        <f t="shared" si="15"/>
        <v>0</v>
      </c>
      <c r="D367" s="91">
        <f t="shared" si="16"/>
        <v>0</v>
      </c>
      <c r="E367" s="84">
        <f t="shared" si="17"/>
        <v>0</v>
      </c>
      <c r="F367" s="43"/>
      <c r="G367" s="82"/>
    </row>
    <row r="368" spans="2:7" ht="15" x14ac:dyDescent="0.2">
      <c r="B368" s="140"/>
      <c r="C368" s="88">
        <f t="shared" si="15"/>
        <v>0</v>
      </c>
      <c r="D368" s="91">
        <f t="shared" si="16"/>
        <v>0</v>
      </c>
      <c r="E368" s="84">
        <f t="shared" si="17"/>
        <v>0</v>
      </c>
      <c r="F368" s="43"/>
      <c r="G368" s="82"/>
    </row>
    <row r="369" spans="2:7" ht="15.75" thickBot="1" x14ac:dyDescent="0.25">
      <c r="B369" s="141"/>
      <c r="C369" s="89">
        <f t="shared" si="15"/>
        <v>0</v>
      </c>
      <c r="D369" s="92">
        <f t="shared" si="16"/>
        <v>0</v>
      </c>
      <c r="E369" s="85">
        <f t="shared" si="17"/>
        <v>0</v>
      </c>
      <c r="F369" s="79"/>
      <c r="G369" s="83"/>
    </row>
    <row r="370" spans="2:7" ht="13.5" thickTop="1" x14ac:dyDescent="0.2"/>
    <row r="371" spans="2:7" x14ac:dyDescent="0.2">
      <c r="B371" s="139" t="s">
        <v>74</v>
      </c>
    </row>
  </sheetData>
  <sheetProtection algorithmName="SHA-512" hashValue="S4rlnvtd4r/fvT5wooXMZgRQtXVh+19iP4V1V0E/XkhWUWB57wg1tLUmdXJokf1nR3EPBh1XgOnX0s85mLZI+g==" saltValue="dQW159xz7TZv18NIc8DbsQ==" spinCount="100000" sheet="1" objects="1" scenarios="1" selectLockedCells="1"/>
  <mergeCells count="10">
    <mergeCell ref="C8:D8"/>
    <mergeCell ref="F8:G8"/>
    <mergeCell ref="F9:G9"/>
    <mergeCell ref="A2:G2"/>
    <mergeCell ref="B3:G3"/>
    <mergeCell ref="C5:D5"/>
    <mergeCell ref="F5:G5"/>
    <mergeCell ref="C6:G6"/>
    <mergeCell ref="C7:D7"/>
    <mergeCell ref="F7:G7"/>
  </mergeCells>
  <pageMargins left="0.75" right="0.75" top="1" bottom="1" header="0.5" footer="0.5"/>
  <pageSetup scale="95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06F5B-783B-4311-817F-747FAE4C2CE1}">
  <sheetPr>
    <tabColor rgb="FFFFC000"/>
  </sheetPr>
  <dimension ref="A1:N371"/>
  <sheetViews>
    <sheetView showGridLines="0" zoomScale="80" zoomScaleNormal="80" zoomScalePageLayoutView="80" workbookViewId="0">
      <pane xSplit="1" ySplit="9" topLeftCell="B10" activePane="bottomRight" state="frozen"/>
      <selection activeCell="C42" sqref="C42"/>
      <selection pane="topRight" activeCell="C42" sqref="C42"/>
      <selection pane="bottomLeft" activeCell="C42" sqref="C42"/>
      <selection pane="bottomRight" activeCell="F5" sqref="F5:G5"/>
    </sheetView>
  </sheetViews>
  <sheetFormatPr defaultColWidth="8.7109375" defaultRowHeight="12.75" x14ac:dyDescent="0.2"/>
  <cols>
    <col min="1" max="1" width="8.140625" customWidth="1"/>
    <col min="2" max="2" width="18.7109375" style="74" customWidth="1"/>
    <col min="3" max="3" width="18.42578125" style="1" customWidth="1"/>
    <col min="4" max="4" width="13.28515625" style="73" customWidth="1"/>
    <col min="5" max="5" width="19.42578125" style="2" customWidth="1"/>
    <col min="6" max="6" width="12.42578125" style="2" bestFit="1" customWidth="1"/>
    <col min="7" max="7" width="12.140625" style="38" bestFit="1" customWidth="1"/>
    <col min="8" max="8" width="9.28515625" style="40" bestFit="1" customWidth="1"/>
    <col min="9" max="14" width="11.7109375" customWidth="1"/>
  </cols>
  <sheetData>
    <row r="1" spans="1:14" ht="54" customHeight="1" x14ac:dyDescent="0.2"/>
    <row r="2" spans="1:14" ht="49.15" customHeight="1" x14ac:dyDescent="0.35">
      <c r="A2" s="166"/>
      <c r="B2" s="201"/>
      <c r="C2" s="201"/>
      <c r="D2" s="201"/>
      <c r="E2" s="201"/>
      <c r="F2" s="201"/>
      <c r="G2" s="201"/>
      <c r="H2" s="96"/>
      <c r="I2" s="96"/>
      <c r="J2" s="96"/>
      <c r="K2" s="96"/>
      <c r="L2" s="96"/>
    </row>
    <row r="3" spans="1:14" s="58" customFormat="1" ht="20.25" x14ac:dyDescent="0.3">
      <c r="B3" s="211" t="s">
        <v>49</v>
      </c>
      <c r="C3" s="212"/>
      <c r="D3" s="212"/>
      <c r="E3" s="212"/>
      <c r="F3" s="212"/>
      <c r="G3" s="213"/>
      <c r="H3" s="75"/>
      <c r="N3" s="59"/>
    </row>
    <row r="4" spans="1:14" s="4" customFormat="1" ht="15.75" x14ac:dyDescent="0.25">
      <c r="B4" s="99"/>
      <c r="C4" s="100"/>
      <c r="D4" s="100"/>
      <c r="E4" s="100"/>
      <c r="F4" s="100"/>
      <c r="G4" s="101"/>
      <c r="H4" s="76"/>
      <c r="I4" s="60"/>
      <c r="J4" s="60"/>
      <c r="K4" s="60"/>
      <c r="L4" s="60"/>
      <c r="M4" s="60"/>
      <c r="N4" s="60"/>
    </row>
    <row r="5" spans="1:14" s="4" customFormat="1" ht="15.4" customHeight="1" x14ac:dyDescent="0.25">
      <c r="B5" s="129" t="s">
        <v>50</v>
      </c>
      <c r="C5" s="214" t="s">
        <v>121</v>
      </c>
      <c r="D5" s="215"/>
      <c r="E5" s="129" t="s">
        <v>66</v>
      </c>
      <c r="F5" s="216">
        <v>44271</v>
      </c>
      <c r="G5" s="216"/>
      <c r="H5" s="76"/>
      <c r="I5" s="60"/>
      <c r="J5" s="60"/>
      <c r="K5" s="60"/>
      <c r="L5" s="60"/>
      <c r="M5" s="60"/>
      <c r="N5" s="60"/>
    </row>
    <row r="6" spans="1:14" s="46" customFormat="1" ht="30" x14ac:dyDescent="0.2">
      <c r="B6" s="130" t="s">
        <v>51</v>
      </c>
      <c r="C6" s="217" t="s">
        <v>163</v>
      </c>
      <c r="D6" s="218"/>
      <c r="E6" s="218"/>
      <c r="F6" s="218"/>
      <c r="G6" s="219"/>
      <c r="H6" s="77"/>
    </row>
    <row r="7" spans="1:14" s="13" customFormat="1" ht="15.75" x14ac:dyDescent="0.25">
      <c r="B7" s="129" t="s">
        <v>52</v>
      </c>
      <c r="C7" s="220">
        <v>1718.04</v>
      </c>
      <c r="D7" s="220"/>
      <c r="E7" s="133" t="s">
        <v>53</v>
      </c>
      <c r="F7" s="221">
        <v>0.18</v>
      </c>
      <c r="G7" s="222"/>
      <c r="H7" s="77"/>
      <c r="I7" s="46"/>
      <c r="J7" s="46"/>
      <c r="K7" s="46"/>
      <c r="L7" s="46"/>
      <c r="M7" s="46"/>
      <c r="N7" s="46"/>
    </row>
    <row r="8" spans="1:14" s="13" customFormat="1" ht="30.75" x14ac:dyDescent="0.25">
      <c r="B8" s="131" t="s">
        <v>64</v>
      </c>
      <c r="C8" s="205"/>
      <c r="D8" s="206"/>
      <c r="E8" s="129" t="s">
        <v>68</v>
      </c>
      <c r="F8" s="207">
        <v>43</v>
      </c>
      <c r="G8" s="208"/>
      <c r="H8" s="77"/>
      <c r="I8" s="46"/>
      <c r="J8" s="46"/>
      <c r="K8" s="46"/>
      <c r="L8" s="46"/>
      <c r="M8" s="46"/>
      <c r="N8" s="46"/>
    </row>
    <row r="9" spans="1:14" s="72" customFormat="1" ht="30" x14ac:dyDescent="0.2">
      <c r="B9" s="132" t="s">
        <v>54</v>
      </c>
      <c r="C9" s="163" t="s">
        <v>65</v>
      </c>
      <c r="D9" s="135" t="s">
        <v>55</v>
      </c>
      <c r="E9" s="163" t="s">
        <v>56</v>
      </c>
      <c r="F9" s="209"/>
      <c r="G9" s="210"/>
      <c r="H9" s="80"/>
      <c r="I9" s="81"/>
      <c r="J9" s="81"/>
      <c r="K9" s="81"/>
      <c r="L9" s="81"/>
      <c r="M9" s="81"/>
      <c r="N9" s="81"/>
    </row>
    <row r="10" spans="1:14" s="8" customFormat="1" ht="15" x14ac:dyDescent="0.2">
      <c r="B10" s="140"/>
      <c r="C10" s="86">
        <f>$F$8</f>
        <v>43</v>
      </c>
      <c r="D10" s="90">
        <f>$C$8-1</f>
        <v>-1</v>
      </c>
      <c r="E10" s="87">
        <f>$C7+(($C7*$F$7)/12)-$C10</f>
        <v>1700.8106</v>
      </c>
      <c r="F10" s="43"/>
      <c r="G10" s="82"/>
      <c r="H10" s="78"/>
      <c r="I10" s="3"/>
      <c r="J10" s="3"/>
      <c r="K10" s="3"/>
      <c r="L10" s="3"/>
      <c r="M10" s="3"/>
      <c r="N10" s="3"/>
    </row>
    <row r="11" spans="1:14" s="8" customFormat="1" ht="15" x14ac:dyDescent="0.2">
      <c r="B11" s="140"/>
      <c r="C11" s="88">
        <f t="shared" ref="C11:C74" si="0">IF(($E10&gt;$F$8),$F$8,($E10+($E10*$F$7)/12))</f>
        <v>43</v>
      </c>
      <c r="D11" s="91">
        <f t="shared" ref="D11:D74" si="1">IF(($E10&gt;0),$D10-1,0)</f>
        <v>-2</v>
      </c>
      <c r="E11" s="84">
        <f t="shared" ref="E11:E74" si="2">$E10+(($E10*$F$7)/12)-$C11</f>
        <v>1683.3227590000001</v>
      </c>
      <c r="F11" s="43"/>
      <c r="G11" s="82"/>
      <c r="H11" s="78"/>
      <c r="I11" s="3"/>
      <c r="J11" s="3"/>
      <c r="K11" s="3"/>
      <c r="L11" s="3"/>
      <c r="M11" s="3"/>
      <c r="N11" s="3"/>
    </row>
    <row r="12" spans="1:14" s="8" customFormat="1" ht="15" x14ac:dyDescent="0.2">
      <c r="B12" s="140"/>
      <c r="C12" s="88">
        <f t="shared" si="0"/>
        <v>43</v>
      </c>
      <c r="D12" s="91">
        <f t="shared" si="1"/>
        <v>-3</v>
      </c>
      <c r="E12" s="84">
        <f t="shared" si="2"/>
        <v>1665.5726003850002</v>
      </c>
      <c r="F12" s="43"/>
      <c r="G12" s="82"/>
      <c r="H12" s="78"/>
      <c r="I12" s="3"/>
      <c r="J12" s="3"/>
      <c r="K12" s="3"/>
      <c r="L12" s="3"/>
      <c r="M12" s="3"/>
      <c r="N12" s="3"/>
    </row>
    <row r="13" spans="1:14" s="8" customFormat="1" ht="15" x14ac:dyDescent="0.2">
      <c r="B13" s="140"/>
      <c r="C13" s="88">
        <f t="shared" si="0"/>
        <v>43</v>
      </c>
      <c r="D13" s="91">
        <f t="shared" si="1"/>
        <v>-4</v>
      </c>
      <c r="E13" s="84">
        <f t="shared" si="2"/>
        <v>1647.5561893907752</v>
      </c>
      <c r="F13" s="43"/>
      <c r="G13" s="82"/>
      <c r="H13" s="78"/>
      <c r="I13" s="3"/>
      <c r="J13" s="3"/>
      <c r="K13" s="3"/>
      <c r="L13" s="3"/>
      <c r="M13" s="3"/>
      <c r="N13" s="3"/>
    </row>
    <row r="14" spans="1:14" s="8" customFormat="1" ht="15" x14ac:dyDescent="0.2">
      <c r="B14" s="140"/>
      <c r="C14" s="88">
        <f t="shared" si="0"/>
        <v>43</v>
      </c>
      <c r="D14" s="91">
        <f t="shared" si="1"/>
        <v>-5</v>
      </c>
      <c r="E14" s="84">
        <f t="shared" si="2"/>
        <v>1629.2695322316367</v>
      </c>
      <c r="F14" s="43"/>
      <c r="G14" s="82"/>
      <c r="H14" s="78"/>
      <c r="I14" s="3"/>
      <c r="J14" s="3"/>
      <c r="K14" s="3"/>
      <c r="L14" s="3"/>
      <c r="M14" s="3"/>
      <c r="N14" s="3"/>
    </row>
    <row r="15" spans="1:14" s="8" customFormat="1" ht="15" x14ac:dyDescent="0.2">
      <c r="B15" s="140"/>
      <c r="C15" s="88">
        <f t="shared" si="0"/>
        <v>43</v>
      </c>
      <c r="D15" s="91">
        <f t="shared" si="1"/>
        <v>-6</v>
      </c>
      <c r="E15" s="84">
        <f t="shared" si="2"/>
        <v>1610.7085752151113</v>
      </c>
      <c r="F15" s="43"/>
      <c r="G15" s="82"/>
      <c r="H15" s="78"/>
      <c r="I15" s="3"/>
      <c r="J15" s="3"/>
      <c r="K15" s="3"/>
      <c r="L15" s="3"/>
      <c r="M15" s="3"/>
      <c r="N15" s="3"/>
    </row>
    <row r="16" spans="1:14" s="8" customFormat="1" ht="15" x14ac:dyDescent="0.2">
      <c r="B16" s="140"/>
      <c r="C16" s="88">
        <f t="shared" si="0"/>
        <v>43</v>
      </c>
      <c r="D16" s="91">
        <f t="shared" si="1"/>
        <v>-7</v>
      </c>
      <c r="E16" s="84">
        <f t="shared" si="2"/>
        <v>1591.869203843338</v>
      </c>
      <c r="F16" s="43"/>
      <c r="G16" s="82"/>
      <c r="H16" s="78"/>
      <c r="I16" s="3"/>
      <c r="J16" s="3"/>
      <c r="K16" s="3"/>
      <c r="L16" s="3"/>
      <c r="M16" s="3"/>
      <c r="N16" s="3"/>
    </row>
    <row r="17" spans="2:14" s="8" customFormat="1" ht="15" x14ac:dyDescent="0.2">
      <c r="B17" s="140"/>
      <c r="C17" s="88">
        <f t="shared" si="0"/>
        <v>43</v>
      </c>
      <c r="D17" s="91">
        <f t="shared" si="1"/>
        <v>-8</v>
      </c>
      <c r="E17" s="84">
        <f t="shared" si="2"/>
        <v>1572.747241900988</v>
      </c>
      <c r="F17" s="43"/>
      <c r="G17" s="82"/>
      <c r="H17" s="78"/>
      <c r="I17" s="3"/>
      <c r="J17" s="3"/>
      <c r="K17" s="3"/>
      <c r="L17" s="3"/>
      <c r="M17" s="3"/>
      <c r="N17" s="3"/>
    </row>
    <row r="18" spans="2:14" s="8" customFormat="1" ht="15" x14ac:dyDescent="0.2">
      <c r="B18" s="140"/>
      <c r="C18" s="88">
        <f t="shared" si="0"/>
        <v>43</v>
      </c>
      <c r="D18" s="91">
        <f t="shared" si="1"/>
        <v>-9</v>
      </c>
      <c r="E18" s="84">
        <f t="shared" si="2"/>
        <v>1553.3384505295028</v>
      </c>
      <c r="F18" s="43"/>
      <c r="G18" s="82"/>
      <c r="H18" s="78"/>
      <c r="I18" s="3"/>
      <c r="J18" s="3"/>
      <c r="K18" s="3"/>
      <c r="L18" s="3"/>
      <c r="M18" s="3"/>
      <c r="N18" s="3"/>
    </row>
    <row r="19" spans="2:14" s="8" customFormat="1" ht="15" x14ac:dyDescent="0.2">
      <c r="B19" s="140"/>
      <c r="C19" s="88">
        <f t="shared" si="0"/>
        <v>43</v>
      </c>
      <c r="D19" s="91">
        <f t="shared" si="1"/>
        <v>-10</v>
      </c>
      <c r="E19" s="84">
        <f t="shared" si="2"/>
        <v>1533.6385272874454</v>
      </c>
      <c r="F19" s="43"/>
      <c r="G19" s="82"/>
      <c r="H19" s="78"/>
      <c r="I19" s="3"/>
      <c r="J19" s="3"/>
      <c r="K19" s="3"/>
      <c r="L19" s="3"/>
      <c r="M19" s="3"/>
      <c r="N19" s="3"/>
    </row>
    <row r="20" spans="2:14" s="8" customFormat="1" ht="15" x14ac:dyDescent="0.2">
      <c r="B20" s="140"/>
      <c r="C20" s="88">
        <f t="shared" si="0"/>
        <v>43</v>
      </c>
      <c r="D20" s="91">
        <f t="shared" si="1"/>
        <v>-11</v>
      </c>
      <c r="E20" s="84">
        <f t="shared" si="2"/>
        <v>1513.643105196757</v>
      </c>
      <c r="F20" s="43"/>
      <c r="G20" s="82"/>
      <c r="H20" s="78"/>
      <c r="I20" s="3"/>
      <c r="J20" s="3"/>
      <c r="K20" s="3"/>
      <c r="L20" s="3"/>
      <c r="M20" s="3"/>
      <c r="N20" s="3"/>
    </row>
    <row r="21" spans="2:14" s="8" customFormat="1" ht="15" x14ac:dyDescent="0.2">
      <c r="B21" s="140"/>
      <c r="C21" s="88">
        <f t="shared" si="0"/>
        <v>43</v>
      </c>
      <c r="D21" s="91">
        <f t="shared" si="1"/>
        <v>-12</v>
      </c>
      <c r="E21" s="84">
        <f t="shared" si="2"/>
        <v>1493.3477517747083</v>
      </c>
      <c r="F21" s="43"/>
      <c r="G21" s="82"/>
      <c r="H21" s="78"/>
      <c r="I21" s="3"/>
      <c r="J21" s="3"/>
      <c r="K21" s="3"/>
      <c r="L21" s="3"/>
      <c r="M21" s="3"/>
      <c r="N21" s="3"/>
    </row>
    <row r="22" spans="2:14" s="8" customFormat="1" ht="15" x14ac:dyDescent="0.2">
      <c r="B22" s="140"/>
      <c r="C22" s="88">
        <f t="shared" si="0"/>
        <v>43</v>
      </c>
      <c r="D22" s="91">
        <f t="shared" si="1"/>
        <v>-13</v>
      </c>
      <c r="E22" s="84">
        <f t="shared" si="2"/>
        <v>1472.7479680513288</v>
      </c>
      <c r="F22" s="43"/>
      <c r="G22" s="82"/>
      <c r="H22" s="78"/>
      <c r="I22" s="3"/>
      <c r="J22" s="3"/>
      <c r="K22" s="3"/>
      <c r="L22" s="3"/>
      <c r="M22" s="3"/>
      <c r="N22" s="3"/>
    </row>
    <row r="23" spans="2:14" s="8" customFormat="1" ht="15" x14ac:dyDescent="0.2">
      <c r="B23" s="140"/>
      <c r="C23" s="88">
        <f t="shared" si="0"/>
        <v>43</v>
      </c>
      <c r="D23" s="91">
        <f t="shared" si="1"/>
        <v>-14</v>
      </c>
      <c r="E23" s="84">
        <f t="shared" si="2"/>
        <v>1451.8391875720988</v>
      </c>
      <c r="F23" s="43"/>
      <c r="G23" s="82"/>
      <c r="H23" s="78"/>
      <c r="I23" s="3"/>
      <c r="J23" s="3"/>
      <c r="K23" s="3"/>
      <c r="L23" s="3"/>
      <c r="M23" s="3"/>
      <c r="N23" s="3"/>
    </row>
    <row r="24" spans="2:14" s="8" customFormat="1" ht="15" x14ac:dyDescent="0.2">
      <c r="B24" s="140"/>
      <c r="C24" s="88">
        <f t="shared" si="0"/>
        <v>43</v>
      </c>
      <c r="D24" s="91">
        <f t="shared" si="1"/>
        <v>-15</v>
      </c>
      <c r="E24" s="84">
        <f t="shared" si="2"/>
        <v>1430.6167753856803</v>
      </c>
      <c r="F24" s="43"/>
      <c r="G24" s="82"/>
      <c r="H24" s="78"/>
      <c r="I24" s="3"/>
      <c r="J24" s="3"/>
      <c r="K24" s="3"/>
      <c r="L24" s="3"/>
      <c r="M24" s="3"/>
      <c r="N24" s="3"/>
    </row>
    <row r="25" spans="2:14" s="8" customFormat="1" ht="15" x14ac:dyDescent="0.2">
      <c r="B25" s="140"/>
      <c r="C25" s="88">
        <f t="shared" si="0"/>
        <v>43</v>
      </c>
      <c r="D25" s="91">
        <f t="shared" si="1"/>
        <v>-16</v>
      </c>
      <c r="E25" s="84">
        <f t="shared" si="2"/>
        <v>1409.0760270164656</v>
      </c>
      <c r="F25" s="43"/>
      <c r="G25" s="82"/>
      <c r="H25" s="78"/>
      <c r="I25" s="3"/>
      <c r="J25" s="3"/>
      <c r="K25" s="3"/>
      <c r="L25" s="3"/>
      <c r="M25" s="3"/>
      <c r="N25" s="3"/>
    </row>
    <row r="26" spans="2:14" s="8" customFormat="1" ht="15" x14ac:dyDescent="0.2">
      <c r="B26" s="140"/>
      <c r="C26" s="88">
        <f t="shared" si="0"/>
        <v>43</v>
      </c>
      <c r="D26" s="91">
        <f t="shared" si="1"/>
        <v>-17</v>
      </c>
      <c r="E26" s="84">
        <f t="shared" si="2"/>
        <v>1387.2121674217126</v>
      </c>
      <c r="F26" s="43"/>
      <c r="G26" s="82"/>
      <c r="H26" s="78"/>
      <c r="I26" s="3"/>
      <c r="J26" s="3"/>
      <c r="K26" s="3"/>
      <c r="L26" s="3"/>
      <c r="M26" s="3"/>
      <c r="N26" s="3"/>
    </row>
    <row r="27" spans="2:14" s="8" customFormat="1" ht="15" x14ac:dyDescent="0.2">
      <c r="B27" s="140"/>
      <c r="C27" s="88">
        <f t="shared" si="0"/>
        <v>43</v>
      </c>
      <c r="D27" s="91">
        <f t="shared" si="1"/>
        <v>-18</v>
      </c>
      <c r="E27" s="84">
        <f t="shared" si="2"/>
        <v>1365.0203499330382</v>
      </c>
      <c r="F27" s="43"/>
      <c r="G27" s="82"/>
      <c r="H27" s="78"/>
      <c r="I27" s="3"/>
      <c r="J27" s="3"/>
      <c r="K27" s="3"/>
      <c r="L27" s="3"/>
      <c r="M27" s="3"/>
      <c r="N27" s="3"/>
    </row>
    <row r="28" spans="2:14" s="8" customFormat="1" ht="15" x14ac:dyDescent="0.2">
      <c r="B28" s="140"/>
      <c r="C28" s="88">
        <f t="shared" si="0"/>
        <v>43</v>
      </c>
      <c r="D28" s="91">
        <f t="shared" si="1"/>
        <v>-19</v>
      </c>
      <c r="E28" s="84">
        <f t="shared" si="2"/>
        <v>1342.4956551820337</v>
      </c>
      <c r="F28" s="43"/>
      <c r="G28" s="82"/>
      <c r="H28" s="78"/>
      <c r="I28" s="3"/>
      <c r="J28" s="3"/>
      <c r="K28" s="3"/>
      <c r="L28" s="3"/>
      <c r="M28" s="3"/>
      <c r="N28" s="3"/>
    </row>
    <row r="29" spans="2:14" s="8" customFormat="1" ht="15" x14ac:dyDescent="0.2">
      <c r="B29" s="140"/>
      <c r="C29" s="88">
        <f t="shared" si="0"/>
        <v>43</v>
      </c>
      <c r="D29" s="91">
        <f t="shared" si="1"/>
        <v>-20</v>
      </c>
      <c r="E29" s="84">
        <f t="shared" si="2"/>
        <v>1319.6330900097641</v>
      </c>
      <c r="F29" s="43"/>
      <c r="G29" s="82"/>
      <c r="H29" s="78"/>
      <c r="I29" s="3"/>
      <c r="J29" s="3"/>
      <c r="K29" s="3"/>
      <c r="L29" s="3"/>
      <c r="M29" s="3"/>
      <c r="N29" s="3"/>
    </row>
    <row r="30" spans="2:14" s="8" customFormat="1" ht="15" x14ac:dyDescent="0.2">
      <c r="B30" s="140"/>
      <c r="C30" s="88">
        <f t="shared" si="0"/>
        <v>43</v>
      </c>
      <c r="D30" s="91">
        <f t="shared" si="1"/>
        <v>-21</v>
      </c>
      <c r="E30" s="84">
        <f t="shared" si="2"/>
        <v>1296.4275863599107</v>
      </c>
      <c r="F30" s="43"/>
      <c r="G30" s="82"/>
      <c r="H30" s="78"/>
      <c r="I30" s="3"/>
      <c r="J30" s="3"/>
      <c r="K30" s="3"/>
      <c r="L30" s="3"/>
      <c r="M30" s="3"/>
      <c r="N30" s="3"/>
    </row>
    <row r="31" spans="2:14" s="8" customFormat="1" ht="15" x14ac:dyDescent="0.2">
      <c r="B31" s="140"/>
      <c r="C31" s="88">
        <f t="shared" si="0"/>
        <v>43</v>
      </c>
      <c r="D31" s="91">
        <f t="shared" si="1"/>
        <v>-22</v>
      </c>
      <c r="E31" s="84">
        <f t="shared" si="2"/>
        <v>1272.8740001553094</v>
      </c>
      <c r="F31" s="43"/>
      <c r="G31" s="82"/>
      <c r="H31" s="78"/>
      <c r="I31" s="3"/>
      <c r="J31" s="3"/>
      <c r="K31" s="3"/>
      <c r="L31" s="3"/>
      <c r="M31" s="3"/>
      <c r="N31" s="3"/>
    </row>
    <row r="32" spans="2:14" s="8" customFormat="1" ht="15" x14ac:dyDescent="0.2">
      <c r="B32" s="140"/>
      <c r="C32" s="88">
        <f t="shared" si="0"/>
        <v>43</v>
      </c>
      <c r="D32" s="91">
        <f t="shared" si="1"/>
        <v>-23</v>
      </c>
      <c r="E32" s="84">
        <f t="shared" si="2"/>
        <v>1248.9671101576391</v>
      </c>
      <c r="F32" s="43"/>
      <c r="G32" s="82"/>
      <c r="H32" s="78"/>
      <c r="I32" s="3"/>
      <c r="J32" s="3"/>
      <c r="K32" s="3"/>
      <c r="L32" s="3"/>
      <c r="M32" s="3"/>
      <c r="N32" s="3"/>
    </row>
    <row r="33" spans="2:14" s="8" customFormat="1" ht="15" x14ac:dyDescent="0.2">
      <c r="B33" s="140"/>
      <c r="C33" s="88">
        <f t="shared" si="0"/>
        <v>43</v>
      </c>
      <c r="D33" s="91">
        <f t="shared" si="1"/>
        <v>-24</v>
      </c>
      <c r="E33" s="84">
        <f t="shared" si="2"/>
        <v>1224.7016168100038</v>
      </c>
      <c r="F33" s="43"/>
      <c r="G33" s="82"/>
      <c r="H33" s="78"/>
      <c r="I33" s="3"/>
      <c r="J33" s="3"/>
      <c r="K33" s="3"/>
      <c r="L33" s="3"/>
      <c r="M33" s="3"/>
      <c r="N33" s="3"/>
    </row>
    <row r="34" spans="2:14" s="8" customFormat="1" ht="15" x14ac:dyDescent="0.2">
      <c r="B34" s="140"/>
      <c r="C34" s="88">
        <f t="shared" si="0"/>
        <v>43</v>
      </c>
      <c r="D34" s="91">
        <f t="shared" si="1"/>
        <v>-25</v>
      </c>
      <c r="E34" s="84">
        <f t="shared" si="2"/>
        <v>1200.0721410621538</v>
      </c>
      <c r="F34" s="43"/>
      <c r="G34" s="82"/>
      <c r="H34" s="78"/>
      <c r="I34" s="3"/>
      <c r="J34" s="3"/>
      <c r="K34" s="3"/>
      <c r="L34" s="3"/>
      <c r="M34" s="3"/>
      <c r="N34" s="3"/>
    </row>
    <row r="35" spans="2:14" s="8" customFormat="1" ht="15" x14ac:dyDescent="0.2">
      <c r="B35" s="140"/>
      <c r="C35" s="88">
        <f t="shared" si="0"/>
        <v>43</v>
      </c>
      <c r="D35" s="91">
        <f t="shared" si="1"/>
        <v>-26</v>
      </c>
      <c r="E35" s="84">
        <f t="shared" si="2"/>
        <v>1175.0732231780862</v>
      </c>
      <c r="F35" s="43"/>
      <c r="G35" s="82"/>
      <c r="H35" s="78"/>
      <c r="I35" s="3"/>
      <c r="J35" s="3"/>
      <c r="K35" s="3"/>
      <c r="L35" s="3"/>
      <c r="M35" s="3"/>
      <c r="N35" s="3"/>
    </row>
    <row r="36" spans="2:14" s="8" customFormat="1" ht="15" x14ac:dyDescent="0.2">
      <c r="B36" s="140"/>
      <c r="C36" s="88">
        <f t="shared" si="0"/>
        <v>43</v>
      </c>
      <c r="D36" s="91">
        <f t="shared" si="1"/>
        <v>-27</v>
      </c>
      <c r="E36" s="84">
        <f t="shared" si="2"/>
        <v>1149.6993215257576</v>
      </c>
      <c r="F36" s="43"/>
      <c r="G36" s="82"/>
      <c r="H36" s="78"/>
      <c r="I36" s="3"/>
      <c r="J36" s="3"/>
      <c r="K36" s="3"/>
      <c r="L36" s="3"/>
      <c r="M36" s="3"/>
      <c r="N36" s="3"/>
    </row>
    <row r="37" spans="2:14" s="8" customFormat="1" ht="15" x14ac:dyDescent="0.2">
      <c r="B37" s="140"/>
      <c r="C37" s="88">
        <f t="shared" si="0"/>
        <v>43</v>
      </c>
      <c r="D37" s="91">
        <f t="shared" si="1"/>
        <v>-28</v>
      </c>
      <c r="E37" s="84">
        <f t="shared" si="2"/>
        <v>1123.944811348644</v>
      </c>
      <c r="F37" s="43"/>
      <c r="G37" s="82"/>
      <c r="H37" s="78"/>
      <c r="I37" s="3"/>
      <c r="J37" s="3"/>
      <c r="K37" s="3"/>
      <c r="L37" s="3"/>
      <c r="M37" s="3"/>
      <c r="N37" s="3"/>
    </row>
    <row r="38" spans="2:14" s="8" customFormat="1" ht="15" x14ac:dyDescent="0.2">
      <c r="B38" s="140"/>
      <c r="C38" s="88">
        <f t="shared" si="0"/>
        <v>43</v>
      </c>
      <c r="D38" s="91">
        <f t="shared" si="1"/>
        <v>-29</v>
      </c>
      <c r="E38" s="84">
        <f t="shared" si="2"/>
        <v>1097.8039835188736</v>
      </c>
      <c r="F38" s="43"/>
      <c r="G38" s="82"/>
      <c r="H38" s="78"/>
      <c r="I38" s="3"/>
      <c r="J38" s="3"/>
      <c r="K38" s="3"/>
      <c r="L38" s="3"/>
      <c r="M38" s="3"/>
      <c r="N38" s="3"/>
    </row>
    <row r="39" spans="2:14" s="8" customFormat="1" ht="15" x14ac:dyDescent="0.2">
      <c r="B39" s="140"/>
      <c r="C39" s="88">
        <f t="shared" si="0"/>
        <v>43</v>
      </c>
      <c r="D39" s="91">
        <f t="shared" si="1"/>
        <v>-30</v>
      </c>
      <c r="E39" s="84">
        <f t="shared" si="2"/>
        <v>1071.2710432716567</v>
      </c>
      <c r="F39" s="43"/>
      <c r="G39" s="82"/>
      <c r="H39" s="78"/>
      <c r="I39" s="3"/>
      <c r="J39" s="3"/>
      <c r="K39" s="3"/>
      <c r="L39" s="3"/>
      <c r="M39" s="3"/>
      <c r="N39" s="3"/>
    </row>
    <row r="40" spans="2:14" s="8" customFormat="1" ht="15" x14ac:dyDescent="0.2">
      <c r="B40" s="140"/>
      <c r="C40" s="88">
        <f t="shared" si="0"/>
        <v>43</v>
      </c>
      <c r="D40" s="91">
        <f t="shared" si="1"/>
        <v>-31</v>
      </c>
      <c r="E40" s="84">
        <f t="shared" si="2"/>
        <v>1044.3401089207316</v>
      </c>
      <c r="F40" s="43"/>
      <c r="G40" s="82"/>
      <c r="H40" s="78"/>
      <c r="I40" s="3"/>
      <c r="J40" s="3"/>
      <c r="K40" s="3"/>
      <c r="L40" s="3"/>
      <c r="M40" s="3"/>
      <c r="N40" s="3"/>
    </row>
    <row r="41" spans="2:14" s="8" customFormat="1" ht="15" x14ac:dyDescent="0.2">
      <c r="B41" s="140"/>
      <c r="C41" s="88">
        <f t="shared" si="0"/>
        <v>43</v>
      </c>
      <c r="D41" s="91">
        <f t="shared" si="1"/>
        <v>-32</v>
      </c>
      <c r="E41" s="84">
        <f t="shared" si="2"/>
        <v>1017.0052105545426</v>
      </c>
      <c r="F41" s="43"/>
      <c r="G41" s="82"/>
      <c r="H41" s="78"/>
      <c r="I41" s="3"/>
      <c r="J41" s="3"/>
      <c r="K41" s="3"/>
      <c r="L41" s="3"/>
      <c r="M41" s="3"/>
      <c r="N41" s="3"/>
    </row>
    <row r="42" spans="2:14" s="8" customFormat="1" ht="15" x14ac:dyDescent="0.2">
      <c r="B42" s="140"/>
      <c r="C42" s="88">
        <f t="shared" si="0"/>
        <v>43</v>
      </c>
      <c r="D42" s="91">
        <f t="shared" si="1"/>
        <v>-33</v>
      </c>
      <c r="E42" s="84">
        <f t="shared" si="2"/>
        <v>989.26028871286076</v>
      </c>
      <c r="F42" s="43"/>
      <c r="G42" s="82"/>
      <c r="H42" s="78"/>
      <c r="I42" s="3"/>
      <c r="J42" s="3"/>
      <c r="K42" s="3"/>
      <c r="L42" s="3"/>
      <c r="M42" s="3"/>
      <c r="N42" s="3"/>
    </row>
    <row r="43" spans="2:14" s="8" customFormat="1" ht="15" x14ac:dyDescent="0.2">
      <c r="B43" s="140"/>
      <c r="C43" s="88">
        <f t="shared" si="0"/>
        <v>43</v>
      </c>
      <c r="D43" s="91">
        <f t="shared" si="1"/>
        <v>-34</v>
      </c>
      <c r="E43" s="84">
        <f t="shared" si="2"/>
        <v>961.09919304355367</v>
      </c>
      <c r="F43" s="43"/>
      <c r="G43" s="82"/>
      <c r="H43" s="78"/>
      <c r="I43" s="3"/>
      <c r="J43" s="3"/>
      <c r="K43" s="3"/>
      <c r="L43" s="3"/>
      <c r="M43" s="3"/>
      <c r="N43" s="3"/>
    </row>
    <row r="44" spans="2:14" s="8" customFormat="1" ht="15" x14ac:dyDescent="0.2">
      <c r="B44" s="140"/>
      <c r="C44" s="88">
        <f t="shared" si="0"/>
        <v>43</v>
      </c>
      <c r="D44" s="91">
        <f t="shared" si="1"/>
        <v>-35</v>
      </c>
      <c r="E44" s="84">
        <f t="shared" si="2"/>
        <v>932.51568093920696</v>
      </c>
      <c r="F44" s="43"/>
      <c r="G44" s="82"/>
      <c r="H44" s="78"/>
      <c r="I44" s="3"/>
      <c r="J44" s="3"/>
      <c r="K44" s="3"/>
      <c r="L44" s="3"/>
      <c r="M44" s="3"/>
      <c r="N44" s="3"/>
    </row>
    <row r="45" spans="2:14" s="8" customFormat="1" ht="15" x14ac:dyDescent="0.2">
      <c r="B45" s="140"/>
      <c r="C45" s="88">
        <f t="shared" si="0"/>
        <v>43</v>
      </c>
      <c r="D45" s="91">
        <f t="shared" si="1"/>
        <v>-36</v>
      </c>
      <c r="E45" s="84">
        <f t="shared" si="2"/>
        <v>903.50341615329512</v>
      </c>
      <c r="F45" s="43"/>
      <c r="G45" s="82"/>
      <c r="H45" s="78"/>
      <c r="I45" s="3"/>
      <c r="J45" s="3"/>
      <c r="K45" s="3"/>
      <c r="L45" s="3"/>
      <c r="M45" s="3"/>
      <c r="N45" s="3"/>
    </row>
    <row r="46" spans="2:14" s="8" customFormat="1" ht="15" x14ac:dyDescent="0.2">
      <c r="B46" s="140"/>
      <c r="C46" s="88">
        <f t="shared" si="0"/>
        <v>43</v>
      </c>
      <c r="D46" s="91">
        <f t="shared" si="1"/>
        <v>-37</v>
      </c>
      <c r="E46" s="84">
        <f t="shared" si="2"/>
        <v>874.05596739559451</v>
      </c>
      <c r="F46" s="43"/>
      <c r="G46" s="82"/>
      <c r="H46" s="78"/>
      <c r="I46" s="3"/>
      <c r="J46" s="3"/>
      <c r="K46" s="3"/>
      <c r="L46" s="3"/>
      <c r="M46" s="3"/>
      <c r="N46" s="3"/>
    </row>
    <row r="47" spans="2:14" s="8" customFormat="1" ht="15.4" customHeight="1" x14ac:dyDescent="0.2">
      <c r="B47" s="140"/>
      <c r="C47" s="88">
        <f t="shared" si="0"/>
        <v>43</v>
      </c>
      <c r="D47" s="91">
        <f t="shared" si="1"/>
        <v>-38</v>
      </c>
      <c r="E47" s="84">
        <f t="shared" si="2"/>
        <v>844.16680690652845</v>
      </c>
      <c r="F47" s="43"/>
      <c r="G47" s="82"/>
      <c r="H47" s="78"/>
      <c r="I47" s="3"/>
      <c r="J47" s="3"/>
      <c r="K47" s="3"/>
      <c r="L47" s="3"/>
      <c r="M47" s="3"/>
      <c r="N47" s="3"/>
    </row>
    <row r="48" spans="2:14" s="8" customFormat="1" ht="15.4" customHeight="1" x14ac:dyDescent="0.2">
      <c r="B48" s="140"/>
      <c r="C48" s="88">
        <f t="shared" si="0"/>
        <v>43</v>
      </c>
      <c r="D48" s="91">
        <f t="shared" si="1"/>
        <v>-39</v>
      </c>
      <c r="E48" s="84">
        <f t="shared" si="2"/>
        <v>813.82930901012639</v>
      </c>
      <c r="F48" s="43"/>
      <c r="G48" s="82"/>
      <c r="H48" s="78"/>
      <c r="I48" s="3"/>
      <c r="J48" s="3"/>
      <c r="K48" s="3"/>
      <c r="L48" s="3"/>
      <c r="M48" s="3"/>
      <c r="N48" s="3"/>
    </row>
    <row r="49" spans="2:14" s="8" customFormat="1" ht="15.4" customHeight="1" x14ac:dyDescent="0.2">
      <c r="B49" s="140"/>
      <c r="C49" s="88">
        <f t="shared" si="0"/>
        <v>43</v>
      </c>
      <c r="D49" s="91">
        <f t="shared" si="1"/>
        <v>-40</v>
      </c>
      <c r="E49" s="84">
        <f t="shared" si="2"/>
        <v>783.03674864527829</v>
      </c>
      <c r="F49" s="43"/>
      <c r="G49" s="82"/>
      <c r="H49" s="78"/>
      <c r="I49" s="3"/>
      <c r="J49" s="3"/>
      <c r="K49" s="3"/>
      <c r="L49" s="3"/>
      <c r="M49" s="3"/>
      <c r="N49" s="3"/>
    </row>
    <row r="50" spans="2:14" s="8" customFormat="1" ht="15.4" customHeight="1" x14ac:dyDescent="0.2">
      <c r="B50" s="140"/>
      <c r="C50" s="88">
        <f t="shared" si="0"/>
        <v>43</v>
      </c>
      <c r="D50" s="91">
        <f t="shared" si="1"/>
        <v>-41</v>
      </c>
      <c r="E50" s="84">
        <f t="shared" si="2"/>
        <v>751.78229987495752</v>
      </c>
      <c r="F50" s="43"/>
      <c r="G50" s="82"/>
      <c r="H50" s="78"/>
      <c r="I50" s="3"/>
      <c r="J50" s="3"/>
      <c r="K50" s="3"/>
      <c r="L50" s="3"/>
      <c r="M50" s="3"/>
      <c r="N50" s="3"/>
    </row>
    <row r="51" spans="2:14" s="8" customFormat="1" ht="15.4" customHeight="1" x14ac:dyDescent="0.2">
      <c r="B51" s="140"/>
      <c r="C51" s="88">
        <f t="shared" si="0"/>
        <v>43</v>
      </c>
      <c r="D51" s="91">
        <f t="shared" si="1"/>
        <v>-42</v>
      </c>
      <c r="E51" s="84">
        <f t="shared" si="2"/>
        <v>720.05903437308189</v>
      </c>
      <c r="F51" s="43"/>
      <c r="G51" s="82"/>
      <c r="H51" s="78"/>
      <c r="I51" s="3"/>
      <c r="J51" s="3"/>
      <c r="K51" s="3"/>
      <c r="L51" s="3"/>
      <c r="M51" s="3"/>
      <c r="N51" s="3"/>
    </row>
    <row r="52" spans="2:14" s="8" customFormat="1" ht="15.4" customHeight="1" x14ac:dyDescent="0.2">
      <c r="B52" s="140"/>
      <c r="C52" s="88">
        <f t="shared" si="0"/>
        <v>43</v>
      </c>
      <c r="D52" s="91">
        <f t="shared" si="1"/>
        <v>-43</v>
      </c>
      <c r="E52" s="84">
        <f t="shared" si="2"/>
        <v>687.85991988867806</v>
      </c>
      <c r="F52" s="43"/>
      <c r="G52" s="82"/>
      <c r="H52" s="78"/>
      <c r="I52" s="3"/>
      <c r="J52" s="3"/>
      <c r="K52" s="3"/>
      <c r="L52" s="3"/>
      <c r="M52" s="3"/>
      <c r="N52" s="3"/>
    </row>
    <row r="53" spans="2:14" s="8" customFormat="1" ht="15.4" customHeight="1" x14ac:dyDescent="0.2">
      <c r="B53" s="140"/>
      <c r="C53" s="88">
        <f t="shared" si="0"/>
        <v>43</v>
      </c>
      <c r="D53" s="91">
        <f t="shared" si="1"/>
        <v>-44</v>
      </c>
      <c r="E53" s="84">
        <f t="shared" si="2"/>
        <v>655.1778186870082</v>
      </c>
      <c r="F53" s="43"/>
      <c r="G53" s="82"/>
      <c r="H53" s="78"/>
      <c r="I53" s="3"/>
      <c r="J53" s="3"/>
      <c r="K53" s="3"/>
      <c r="L53" s="3"/>
      <c r="M53" s="3"/>
      <c r="N53" s="3"/>
    </row>
    <row r="54" spans="2:14" s="8" customFormat="1" ht="15.4" customHeight="1" x14ac:dyDescent="0.2">
      <c r="B54" s="140"/>
      <c r="C54" s="88">
        <f t="shared" si="0"/>
        <v>43</v>
      </c>
      <c r="D54" s="91">
        <f t="shared" si="1"/>
        <v>-45</v>
      </c>
      <c r="E54" s="84">
        <f t="shared" si="2"/>
        <v>622.00548596731335</v>
      </c>
      <c r="F54" s="43"/>
      <c r="G54" s="82"/>
      <c r="H54" s="78"/>
      <c r="I54" s="3"/>
      <c r="J54" s="3"/>
      <c r="K54" s="3"/>
      <c r="L54" s="3"/>
      <c r="M54" s="3"/>
      <c r="N54" s="3"/>
    </row>
    <row r="55" spans="2:14" s="8" customFormat="1" ht="15" x14ac:dyDescent="0.2">
      <c r="B55" s="140"/>
      <c r="C55" s="88">
        <f t="shared" si="0"/>
        <v>43</v>
      </c>
      <c r="D55" s="91">
        <f t="shared" si="1"/>
        <v>-46</v>
      </c>
      <c r="E55" s="84">
        <f t="shared" si="2"/>
        <v>588.33556825682308</v>
      </c>
      <c r="F55" s="43"/>
      <c r="G55" s="82"/>
      <c r="H55" s="78"/>
      <c r="I55" s="3"/>
      <c r="J55" s="3"/>
      <c r="K55" s="3"/>
      <c r="L55" s="3"/>
      <c r="M55" s="3"/>
      <c r="N55" s="3"/>
    </row>
    <row r="56" spans="2:14" s="8" customFormat="1" ht="15" x14ac:dyDescent="0.2">
      <c r="B56" s="140"/>
      <c r="C56" s="88">
        <f t="shared" si="0"/>
        <v>43</v>
      </c>
      <c r="D56" s="91">
        <f t="shared" si="1"/>
        <v>-47</v>
      </c>
      <c r="E56" s="84">
        <f t="shared" si="2"/>
        <v>554.16060178067539</v>
      </c>
      <c r="F56" s="43"/>
      <c r="G56" s="82"/>
      <c r="H56" s="78"/>
      <c r="I56" s="3"/>
      <c r="J56" s="3"/>
      <c r="K56" s="3"/>
      <c r="L56" s="3"/>
      <c r="M56" s="3"/>
      <c r="N56" s="3"/>
    </row>
    <row r="57" spans="2:14" s="8" customFormat="1" ht="15" x14ac:dyDescent="0.2">
      <c r="B57" s="140"/>
      <c r="C57" s="88">
        <f t="shared" si="0"/>
        <v>43</v>
      </c>
      <c r="D57" s="91">
        <f t="shared" si="1"/>
        <v>-48</v>
      </c>
      <c r="E57" s="84">
        <f t="shared" si="2"/>
        <v>519.47301080738555</v>
      </c>
      <c r="F57" s="43"/>
      <c r="G57" s="82"/>
      <c r="H57" s="78"/>
      <c r="I57" s="3"/>
      <c r="J57" s="3"/>
      <c r="K57" s="3"/>
      <c r="L57" s="3"/>
      <c r="M57" s="3"/>
      <c r="N57" s="3"/>
    </row>
    <row r="58" spans="2:14" s="8" customFormat="1" ht="15" x14ac:dyDescent="0.2">
      <c r="B58" s="140"/>
      <c r="C58" s="88">
        <f t="shared" si="0"/>
        <v>43</v>
      </c>
      <c r="D58" s="91">
        <f t="shared" si="1"/>
        <v>-49</v>
      </c>
      <c r="E58" s="84">
        <f t="shared" si="2"/>
        <v>484.26510596949629</v>
      </c>
      <c r="F58" s="43"/>
      <c r="G58" s="82"/>
      <c r="H58" s="78"/>
      <c r="I58" s="3"/>
      <c r="J58" s="3"/>
      <c r="K58" s="3"/>
      <c r="L58" s="3"/>
      <c r="M58" s="3"/>
      <c r="N58" s="3"/>
    </row>
    <row r="59" spans="2:14" s="8" customFormat="1" ht="15" x14ac:dyDescent="0.2">
      <c r="B59" s="140"/>
      <c r="C59" s="88">
        <f t="shared" si="0"/>
        <v>43</v>
      </c>
      <c r="D59" s="91">
        <f t="shared" si="1"/>
        <v>-50</v>
      </c>
      <c r="E59" s="84">
        <f t="shared" si="2"/>
        <v>448.52908255903873</v>
      </c>
      <c r="F59" s="43"/>
      <c r="G59" s="82"/>
      <c r="H59" s="78"/>
      <c r="I59" s="3"/>
      <c r="J59" s="3"/>
      <c r="K59" s="3"/>
      <c r="L59" s="3"/>
      <c r="M59" s="3"/>
      <c r="N59" s="3"/>
    </row>
    <row r="60" spans="2:14" s="8" customFormat="1" ht="15" x14ac:dyDescent="0.2">
      <c r="B60" s="140"/>
      <c r="C60" s="88">
        <f t="shared" si="0"/>
        <v>43</v>
      </c>
      <c r="D60" s="91">
        <f t="shared" si="1"/>
        <v>-51</v>
      </c>
      <c r="E60" s="84">
        <f t="shared" si="2"/>
        <v>412.25701879742428</v>
      </c>
      <c r="F60" s="43"/>
      <c r="G60" s="82"/>
      <c r="H60" s="78"/>
      <c r="I60" s="3"/>
      <c r="J60" s="3"/>
      <c r="K60" s="3"/>
      <c r="L60" s="3"/>
      <c r="M60" s="3"/>
      <c r="N60" s="3"/>
    </row>
    <row r="61" spans="2:14" s="8" customFormat="1" ht="15" x14ac:dyDescent="0.2">
      <c r="B61" s="140"/>
      <c r="C61" s="88">
        <f t="shared" si="0"/>
        <v>43</v>
      </c>
      <c r="D61" s="91">
        <f t="shared" si="1"/>
        <v>-52</v>
      </c>
      <c r="E61" s="84">
        <f t="shared" si="2"/>
        <v>375.44087407938565</v>
      </c>
      <c r="F61" s="43"/>
      <c r="G61" s="82"/>
      <c r="H61" s="78"/>
      <c r="I61" s="3"/>
      <c r="J61" s="3"/>
      <c r="K61" s="3"/>
      <c r="L61" s="3"/>
      <c r="M61" s="3"/>
      <c r="N61" s="3"/>
    </row>
    <row r="62" spans="2:14" s="8" customFormat="1" ht="15" x14ac:dyDescent="0.2">
      <c r="B62" s="140"/>
      <c r="C62" s="88">
        <f t="shared" si="0"/>
        <v>43</v>
      </c>
      <c r="D62" s="91">
        <f t="shared" si="1"/>
        <v>-53</v>
      </c>
      <c r="E62" s="84">
        <f t="shared" si="2"/>
        <v>338.07248719057645</v>
      </c>
      <c r="F62" s="43"/>
      <c r="G62" s="82"/>
      <c r="H62" s="78"/>
      <c r="I62" s="3"/>
      <c r="J62" s="3"/>
      <c r="K62" s="3"/>
      <c r="L62" s="3"/>
      <c r="M62" s="3"/>
      <c r="N62" s="3"/>
    </row>
    <row r="63" spans="2:14" s="8" customFormat="1" ht="15" x14ac:dyDescent="0.2">
      <c r="B63" s="140"/>
      <c r="C63" s="88">
        <f t="shared" si="0"/>
        <v>43</v>
      </c>
      <c r="D63" s="91">
        <f t="shared" si="1"/>
        <v>-54</v>
      </c>
      <c r="E63" s="84">
        <f t="shared" si="2"/>
        <v>300.1435744984351</v>
      </c>
      <c r="F63" s="43"/>
      <c r="G63" s="82"/>
      <c r="H63" s="78"/>
      <c r="I63" s="3"/>
      <c r="J63" s="3"/>
      <c r="K63" s="3"/>
      <c r="L63" s="3"/>
      <c r="M63" s="3"/>
      <c r="N63" s="3"/>
    </row>
    <row r="64" spans="2:14" s="8" customFormat="1" ht="15" x14ac:dyDescent="0.2">
      <c r="B64" s="140"/>
      <c r="C64" s="88">
        <f t="shared" si="0"/>
        <v>43</v>
      </c>
      <c r="D64" s="91">
        <f t="shared" si="1"/>
        <v>-55</v>
      </c>
      <c r="E64" s="84">
        <f t="shared" si="2"/>
        <v>261.64572811591165</v>
      </c>
      <c r="F64" s="43"/>
      <c r="G64" s="82"/>
      <c r="H64" s="78"/>
      <c r="I64" s="3"/>
      <c r="J64" s="3"/>
      <c r="K64" s="3"/>
      <c r="L64" s="3"/>
      <c r="M64" s="3"/>
      <c r="N64" s="3"/>
    </row>
    <row r="65" spans="2:14" s="8" customFormat="1" ht="15" x14ac:dyDescent="0.2">
      <c r="B65" s="140"/>
      <c r="C65" s="88">
        <f t="shared" si="0"/>
        <v>43</v>
      </c>
      <c r="D65" s="91">
        <f t="shared" si="1"/>
        <v>-56</v>
      </c>
      <c r="E65" s="84">
        <f t="shared" si="2"/>
        <v>222.57041403765032</v>
      </c>
      <c r="F65" s="43"/>
      <c r="G65" s="82"/>
      <c r="H65" s="78"/>
      <c r="I65" s="3"/>
      <c r="J65" s="3"/>
      <c r="K65" s="3"/>
      <c r="L65" s="3"/>
      <c r="M65" s="3"/>
      <c r="N65" s="3"/>
    </row>
    <row r="66" spans="2:14" s="8" customFormat="1" ht="15" x14ac:dyDescent="0.2">
      <c r="B66" s="140"/>
      <c r="C66" s="88">
        <f t="shared" si="0"/>
        <v>43</v>
      </c>
      <c r="D66" s="91">
        <f t="shared" si="1"/>
        <v>-57</v>
      </c>
      <c r="E66" s="84">
        <f t="shared" si="2"/>
        <v>182.90897024821507</v>
      </c>
      <c r="F66" s="43"/>
      <c r="G66" s="82"/>
      <c r="H66" s="78"/>
      <c r="I66" s="3"/>
      <c r="J66" s="3"/>
      <c r="K66" s="3"/>
      <c r="L66" s="3"/>
      <c r="M66" s="3"/>
      <c r="N66" s="3"/>
    </row>
    <row r="67" spans="2:14" s="8" customFormat="1" ht="15" x14ac:dyDescent="0.2">
      <c r="B67" s="140"/>
      <c r="C67" s="88">
        <f t="shared" si="0"/>
        <v>43</v>
      </c>
      <c r="D67" s="91">
        <f t="shared" si="1"/>
        <v>-58</v>
      </c>
      <c r="E67" s="84">
        <f t="shared" si="2"/>
        <v>142.65260480193831</v>
      </c>
      <c r="F67" s="43"/>
      <c r="G67" s="82"/>
      <c r="H67" s="78"/>
      <c r="I67" s="3"/>
      <c r="J67" s="3"/>
      <c r="K67" s="3"/>
      <c r="L67" s="3"/>
      <c r="M67" s="3"/>
      <c r="N67" s="3"/>
    </row>
    <row r="68" spans="2:14" s="8" customFormat="1" ht="15" x14ac:dyDescent="0.2">
      <c r="B68" s="140"/>
      <c r="C68" s="88">
        <f t="shared" si="0"/>
        <v>43</v>
      </c>
      <c r="D68" s="91">
        <f t="shared" si="1"/>
        <v>-59</v>
      </c>
      <c r="E68" s="84">
        <f t="shared" si="2"/>
        <v>101.7923938739674</v>
      </c>
      <c r="F68" s="43"/>
      <c r="G68" s="82"/>
      <c r="H68" s="78"/>
      <c r="I68" s="3"/>
      <c r="J68" s="3"/>
      <c r="K68" s="3"/>
      <c r="L68" s="3"/>
      <c r="M68" s="3"/>
      <c r="N68" s="3"/>
    </row>
    <row r="69" spans="2:14" s="8" customFormat="1" ht="15" x14ac:dyDescent="0.2">
      <c r="B69" s="140"/>
      <c r="C69" s="88">
        <f t="shared" si="0"/>
        <v>43</v>
      </c>
      <c r="D69" s="91">
        <f t="shared" si="1"/>
        <v>-60</v>
      </c>
      <c r="E69" s="84">
        <f t="shared" si="2"/>
        <v>60.319279782076904</v>
      </c>
      <c r="F69" s="43"/>
      <c r="G69" s="82"/>
      <c r="H69" s="78"/>
      <c r="I69" s="3"/>
      <c r="J69" s="3"/>
      <c r="K69" s="3"/>
      <c r="L69" s="3"/>
      <c r="M69" s="3"/>
      <c r="N69" s="3"/>
    </row>
    <row r="70" spans="2:14" s="8" customFormat="1" ht="15" x14ac:dyDescent="0.2">
      <c r="B70" s="140"/>
      <c r="C70" s="88">
        <f t="shared" si="0"/>
        <v>43</v>
      </c>
      <c r="D70" s="91">
        <f t="shared" si="1"/>
        <v>-61</v>
      </c>
      <c r="E70" s="84">
        <f t="shared" si="2"/>
        <v>18.224068978808056</v>
      </c>
      <c r="F70" s="43"/>
      <c r="G70" s="82"/>
      <c r="H70" s="78"/>
      <c r="I70" s="3"/>
      <c r="J70" s="3"/>
      <c r="K70" s="3"/>
      <c r="L70" s="3"/>
      <c r="M70" s="3"/>
      <c r="N70" s="3"/>
    </row>
    <row r="71" spans="2:14" s="8" customFormat="1" ht="15" x14ac:dyDescent="0.2">
      <c r="B71" s="140"/>
      <c r="C71" s="88">
        <f t="shared" si="0"/>
        <v>18.497430013490177</v>
      </c>
      <c r="D71" s="91">
        <f t="shared" si="1"/>
        <v>-62</v>
      </c>
      <c r="E71" s="84">
        <f t="shared" si="2"/>
        <v>0</v>
      </c>
      <c r="F71" s="43"/>
      <c r="G71" s="82"/>
      <c r="H71" s="78"/>
      <c r="I71" s="3"/>
      <c r="J71" s="3"/>
      <c r="K71" s="3"/>
      <c r="L71" s="3"/>
      <c r="M71" s="3"/>
      <c r="N71" s="3"/>
    </row>
    <row r="72" spans="2:14" s="8" customFormat="1" ht="15" x14ac:dyDescent="0.2">
      <c r="B72" s="140"/>
      <c r="C72" s="88">
        <f t="shared" si="0"/>
        <v>0</v>
      </c>
      <c r="D72" s="91">
        <f t="shared" si="1"/>
        <v>0</v>
      </c>
      <c r="E72" s="84">
        <f t="shared" si="2"/>
        <v>0</v>
      </c>
      <c r="F72" s="43"/>
      <c r="G72" s="82"/>
      <c r="H72" s="78"/>
      <c r="I72" s="3"/>
      <c r="J72" s="3"/>
      <c r="K72" s="3"/>
      <c r="L72" s="3"/>
      <c r="M72" s="3"/>
      <c r="N72" s="3"/>
    </row>
    <row r="73" spans="2:14" s="8" customFormat="1" ht="15" x14ac:dyDescent="0.2">
      <c r="B73" s="140"/>
      <c r="C73" s="88">
        <f t="shared" si="0"/>
        <v>0</v>
      </c>
      <c r="D73" s="91">
        <f t="shared" si="1"/>
        <v>0</v>
      </c>
      <c r="E73" s="84">
        <f t="shared" si="2"/>
        <v>0</v>
      </c>
      <c r="F73" s="43"/>
      <c r="G73" s="82"/>
      <c r="H73" s="78"/>
      <c r="I73" s="3"/>
      <c r="J73" s="3"/>
      <c r="K73" s="3"/>
      <c r="L73" s="3"/>
      <c r="M73" s="3"/>
      <c r="N73" s="3"/>
    </row>
    <row r="74" spans="2:14" s="8" customFormat="1" ht="15" x14ac:dyDescent="0.2">
      <c r="B74" s="140"/>
      <c r="C74" s="88">
        <f t="shared" si="0"/>
        <v>0</v>
      </c>
      <c r="D74" s="91">
        <f t="shared" si="1"/>
        <v>0</v>
      </c>
      <c r="E74" s="84">
        <f t="shared" si="2"/>
        <v>0</v>
      </c>
      <c r="F74" s="43"/>
      <c r="G74" s="82"/>
      <c r="H74" s="78"/>
      <c r="I74" s="3"/>
      <c r="J74" s="3"/>
      <c r="K74" s="3"/>
      <c r="L74" s="3"/>
      <c r="M74" s="3"/>
      <c r="N74" s="3"/>
    </row>
    <row r="75" spans="2:14" s="8" customFormat="1" ht="15" x14ac:dyDescent="0.2">
      <c r="B75" s="140"/>
      <c r="C75" s="88">
        <f t="shared" ref="C75:C138" si="3">IF(($E74&gt;$F$8),$F$8,($E74+($E74*$F$7)/12))</f>
        <v>0</v>
      </c>
      <c r="D75" s="91">
        <f t="shared" ref="D75:D138" si="4">IF(($E74&gt;0),$D74-1,0)</f>
        <v>0</v>
      </c>
      <c r="E75" s="84">
        <f t="shared" ref="E75:E138" si="5">$E74+(($E74*$F$7)/12)-$C75</f>
        <v>0</v>
      </c>
      <c r="F75" s="43"/>
      <c r="G75" s="82"/>
      <c r="H75" s="78"/>
      <c r="I75" s="3"/>
      <c r="J75" s="3"/>
      <c r="K75" s="3"/>
      <c r="L75" s="3"/>
      <c r="M75" s="3"/>
      <c r="N75" s="3"/>
    </row>
    <row r="76" spans="2:14" s="8" customFormat="1" ht="15" x14ac:dyDescent="0.2">
      <c r="B76" s="140"/>
      <c r="C76" s="88">
        <f t="shared" si="3"/>
        <v>0</v>
      </c>
      <c r="D76" s="91">
        <f t="shared" si="4"/>
        <v>0</v>
      </c>
      <c r="E76" s="84">
        <f t="shared" si="5"/>
        <v>0</v>
      </c>
      <c r="F76" s="43"/>
      <c r="G76" s="82"/>
      <c r="H76" s="78"/>
      <c r="I76" s="3"/>
      <c r="J76" s="3"/>
      <c r="K76" s="3"/>
      <c r="L76" s="3"/>
      <c r="M76" s="3"/>
      <c r="N76" s="3"/>
    </row>
    <row r="77" spans="2:14" s="8" customFormat="1" ht="15" x14ac:dyDescent="0.2">
      <c r="B77" s="140"/>
      <c r="C77" s="88">
        <f t="shared" si="3"/>
        <v>0</v>
      </c>
      <c r="D77" s="91">
        <f t="shared" si="4"/>
        <v>0</v>
      </c>
      <c r="E77" s="84">
        <f t="shared" si="5"/>
        <v>0</v>
      </c>
      <c r="F77" s="43"/>
      <c r="G77" s="82"/>
      <c r="H77" s="78"/>
      <c r="I77" s="3"/>
      <c r="J77" s="3"/>
      <c r="K77" s="3"/>
      <c r="L77" s="3"/>
      <c r="M77" s="3"/>
      <c r="N77" s="3"/>
    </row>
    <row r="78" spans="2:14" s="8" customFormat="1" ht="15" x14ac:dyDescent="0.2">
      <c r="B78" s="140"/>
      <c r="C78" s="88">
        <f t="shared" si="3"/>
        <v>0</v>
      </c>
      <c r="D78" s="91">
        <f t="shared" si="4"/>
        <v>0</v>
      </c>
      <c r="E78" s="84">
        <f t="shared" si="5"/>
        <v>0</v>
      </c>
      <c r="F78" s="43"/>
      <c r="G78" s="82"/>
      <c r="H78" s="78"/>
      <c r="I78" s="3"/>
      <c r="J78" s="3"/>
      <c r="K78" s="3"/>
      <c r="L78" s="3"/>
      <c r="M78" s="3"/>
      <c r="N78" s="3"/>
    </row>
    <row r="79" spans="2:14" s="8" customFormat="1" ht="15" x14ac:dyDescent="0.2">
      <c r="B79" s="140"/>
      <c r="C79" s="88">
        <f t="shared" si="3"/>
        <v>0</v>
      </c>
      <c r="D79" s="91">
        <f t="shared" si="4"/>
        <v>0</v>
      </c>
      <c r="E79" s="84">
        <f t="shared" si="5"/>
        <v>0</v>
      </c>
      <c r="F79" s="43"/>
      <c r="G79" s="82"/>
      <c r="H79" s="78"/>
      <c r="I79" s="3"/>
      <c r="J79" s="3"/>
      <c r="K79" s="3"/>
      <c r="L79" s="3"/>
      <c r="M79" s="3"/>
      <c r="N79" s="3"/>
    </row>
    <row r="80" spans="2:14" s="8" customFormat="1" ht="15" x14ac:dyDescent="0.2">
      <c r="B80" s="140"/>
      <c r="C80" s="88">
        <f t="shared" si="3"/>
        <v>0</v>
      </c>
      <c r="D80" s="91">
        <f t="shared" si="4"/>
        <v>0</v>
      </c>
      <c r="E80" s="84">
        <f t="shared" si="5"/>
        <v>0</v>
      </c>
      <c r="F80" s="43"/>
      <c r="G80" s="82"/>
      <c r="H80" s="78"/>
      <c r="I80" s="3"/>
      <c r="J80" s="3"/>
      <c r="K80" s="3"/>
      <c r="L80" s="3"/>
      <c r="M80" s="3"/>
      <c r="N80" s="3"/>
    </row>
    <row r="81" spans="2:14" s="8" customFormat="1" ht="15" x14ac:dyDescent="0.2">
      <c r="B81" s="140"/>
      <c r="C81" s="88">
        <f t="shared" si="3"/>
        <v>0</v>
      </c>
      <c r="D81" s="91">
        <f t="shared" si="4"/>
        <v>0</v>
      </c>
      <c r="E81" s="84">
        <f t="shared" si="5"/>
        <v>0</v>
      </c>
      <c r="F81" s="43"/>
      <c r="G81" s="82"/>
      <c r="H81" s="78"/>
      <c r="I81" s="3"/>
      <c r="J81" s="3"/>
      <c r="K81" s="3"/>
      <c r="L81" s="3"/>
      <c r="M81" s="3"/>
      <c r="N81" s="3"/>
    </row>
    <row r="82" spans="2:14" s="8" customFormat="1" ht="15" x14ac:dyDescent="0.2">
      <c r="B82" s="140"/>
      <c r="C82" s="88">
        <f t="shared" si="3"/>
        <v>0</v>
      </c>
      <c r="D82" s="91">
        <f t="shared" si="4"/>
        <v>0</v>
      </c>
      <c r="E82" s="84">
        <f t="shared" si="5"/>
        <v>0</v>
      </c>
      <c r="F82" s="43"/>
      <c r="G82" s="82"/>
      <c r="H82" s="78"/>
      <c r="I82" s="3"/>
      <c r="J82" s="3"/>
      <c r="K82" s="3"/>
      <c r="L82" s="3"/>
      <c r="M82" s="3"/>
      <c r="N82" s="3"/>
    </row>
    <row r="83" spans="2:14" ht="15" x14ac:dyDescent="0.2">
      <c r="B83" s="140"/>
      <c r="C83" s="88">
        <f t="shared" si="3"/>
        <v>0</v>
      </c>
      <c r="D83" s="91">
        <f t="shared" si="4"/>
        <v>0</v>
      </c>
      <c r="E83" s="84">
        <f t="shared" si="5"/>
        <v>0</v>
      </c>
      <c r="F83" s="43"/>
      <c r="G83" s="82"/>
      <c r="H83" s="39"/>
    </row>
    <row r="84" spans="2:14" ht="15" x14ac:dyDescent="0.2">
      <c r="B84" s="140"/>
      <c r="C84" s="88">
        <f t="shared" si="3"/>
        <v>0</v>
      </c>
      <c r="D84" s="91">
        <f t="shared" si="4"/>
        <v>0</v>
      </c>
      <c r="E84" s="84">
        <f t="shared" si="5"/>
        <v>0</v>
      </c>
      <c r="F84" s="43"/>
      <c r="G84" s="82"/>
      <c r="H84" s="39"/>
    </row>
    <row r="85" spans="2:14" ht="15" x14ac:dyDescent="0.2">
      <c r="B85" s="140"/>
      <c r="C85" s="88">
        <f t="shared" si="3"/>
        <v>0</v>
      </c>
      <c r="D85" s="91">
        <f t="shared" si="4"/>
        <v>0</v>
      </c>
      <c r="E85" s="84">
        <f t="shared" si="5"/>
        <v>0</v>
      </c>
      <c r="F85" s="43"/>
      <c r="G85" s="82"/>
      <c r="H85" s="39"/>
    </row>
    <row r="86" spans="2:14" ht="15" x14ac:dyDescent="0.2">
      <c r="B86" s="140"/>
      <c r="C86" s="88">
        <f t="shared" si="3"/>
        <v>0</v>
      </c>
      <c r="D86" s="91">
        <f t="shared" si="4"/>
        <v>0</v>
      </c>
      <c r="E86" s="84">
        <f t="shared" si="5"/>
        <v>0</v>
      </c>
      <c r="F86" s="43"/>
      <c r="G86" s="82"/>
      <c r="H86" s="39"/>
    </row>
    <row r="87" spans="2:14" ht="15" x14ac:dyDescent="0.2">
      <c r="B87" s="140"/>
      <c r="C87" s="88">
        <f t="shared" si="3"/>
        <v>0</v>
      </c>
      <c r="D87" s="91">
        <f t="shared" si="4"/>
        <v>0</v>
      </c>
      <c r="E87" s="84">
        <f t="shared" si="5"/>
        <v>0</v>
      </c>
      <c r="F87" s="43"/>
      <c r="G87" s="82"/>
      <c r="H87" s="39"/>
    </row>
    <row r="88" spans="2:14" ht="15" x14ac:dyDescent="0.2">
      <c r="B88" s="140"/>
      <c r="C88" s="88">
        <f t="shared" si="3"/>
        <v>0</v>
      </c>
      <c r="D88" s="91">
        <f t="shared" si="4"/>
        <v>0</v>
      </c>
      <c r="E88" s="84">
        <f t="shared" si="5"/>
        <v>0</v>
      </c>
      <c r="F88" s="43"/>
      <c r="G88" s="82"/>
      <c r="H88" s="39"/>
    </row>
    <row r="89" spans="2:14" ht="15" x14ac:dyDescent="0.2">
      <c r="B89" s="140"/>
      <c r="C89" s="88">
        <f t="shared" si="3"/>
        <v>0</v>
      </c>
      <c r="D89" s="91">
        <f t="shared" si="4"/>
        <v>0</v>
      </c>
      <c r="E89" s="84">
        <f t="shared" si="5"/>
        <v>0</v>
      </c>
      <c r="F89" s="43"/>
      <c r="G89" s="82"/>
      <c r="H89" s="39"/>
    </row>
    <row r="90" spans="2:14" ht="15" x14ac:dyDescent="0.2">
      <c r="B90" s="140"/>
      <c r="C90" s="88">
        <f t="shared" si="3"/>
        <v>0</v>
      </c>
      <c r="D90" s="91">
        <f t="shared" si="4"/>
        <v>0</v>
      </c>
      <c r="E90" s="84">
        <f t="shared" si="5"/>
        <v>0</v>
      </c>
      <c r="F90" s="43"/>
      <c r="G90" s="82"/>
      <c r="H90" s="39"/>
    </row>
    <row r="91" spans="2:14" ht="15" x14ac:dyDescent="0.2">
      <c r="B91" s="140"/>
      <c r="C91" s="88">
        <f t="shared" si="3"/>
        <v>0</v>
      </c>
      <c r="D91" s="91">
        <f t="shared" si="4"/>
        <v>0</v>
      </c>
      <c r="E91" s="84">
        <f t="shared" si="5"/>
        <v>0</v>
      </c>
      <c r="F91" s="43"/>
      <c r="G91" s="82"/>
      <c r="H91" s="39"/>
    </row>
    <row r="92" spans="2:14" ht="15" x14ac:dyDescent="0.2">
      <c r="B92" s="140"/>
      <c r="C92" s="88">
        <f t="shared" si="3"/>
        <v>0</v>
      </c>
      <c r="D92" s="91">
        <f t="shared" si="4"/>
        <v>0</v>
      </c>
      <c r="E92" s="84">
        <f t="shared" si="5"/>
        <v>0</v>
      </c>
      <c r="F92" s="43"/>
      <c r="G92" s="82"/>
    </row>
    <row r="93" spans="2:14" ht="15" x14ac:dyDescent="0.2">
      <c r="B93" s="140"/>
      <c r="C93" s="88">
        <f t="shared" si="3"/>
        <v>0</v>
      </c>
      <c r="D93" s="91">
        <f t="shared" si="4"/>
        <v>0</v>
      </c>
      <c r="E93" s="84">
        <f t="shared" si="5"/>
        <v>0</v>
      </c>
      <c r="F93" s="43"/>
      <c r="G93" s="82"/>
    </row>
    <row r="94" spans="2:14" ht="15" x14ac:dyDescent="0.2">
      <c r="B94" s="140"/>
      <c r="C94" s="88">
        <f t="shared" si="3"/>
        <v>0</v>
      </c>
      <c r="D94" s="91">
        <f t="shared" si="4"/>
        <v>0</v>
      </c>
      <c r="E94" s="84">
        <f t="shared" si="5"/>
        <v>0</v>
      </c>
      <c r="F94" s="43"/>
      <c r="G94" s="82"/>
    </row>
    <row r="95" spans="2:14" ht="15" x14ac:dyDescent="0.2">
      <c r="B95" s="140"/>
      <c r="C95" s="88">
        <f t="shared" si="3"/>
        <v>0</v>
      </c>
      <c r="D95" s="91">
        <f t="shared" si="4"/>
        <v>0</v>
      </c>
      <c r="E95" s="84">
        <f t="shared" si="5"/>
        <v>0</v>
      </c>
      <c r="F95" s="43"/>
      <c r="G95" s="82"/>
    </row>
    <row r="96" spans="2:14" ht="15" x14ac:dyDescent="0.2">
      <c r="B96" s="140"/>
      <c r="C96" s="88">
        <f t="shared" si="3"/>
        <v>0</v>
      </c>
      <c r="D96" s="91">
        <f t="shared" si="4"/>
        <v>0</v>
      </c>
      <c r="E96" s="84">
        <f t="shared" si="5"/>
        <v>0</v>
      </c>
      <c r="F96" s="43"/>
      <c r="G96" s="82"/>
    </row>
    <row r="97" spans="2:7" ht="15" x14ac:dyDescent="0.2">
      <c r="B97" s="140"/>
      <c r="C97" s="88">
        <f t="shared" si="3"/>
        <v>0</v>
      </c>
      <c r="D97" s="91">
        <f t="shared" si="4"/>
        <v>0</v>
      </c>
      <c r="E97" s="84">
        <f t="shared" si="5"/>
        <v>0</v>
      </c>
      <c r="F97" s="43"/>
      <c r="G97" s="82"/>
    </row>
    <row r="98" spans="2:7" ht="15" x14ac:dyDescent="0.2">
      <c r="B98" s="140"/>
      <c r="C98" s="88">
        <f t="shared" si="3"/>
        <v>0</v>
      </c>
      <c r="D98" s="91">
        <f t="shared" si="4"/>
        <v>0</v>
      </c>
      <c r="E98" s="84">
        <f t="shared" si="5"/>
        <v>0</v>
      </c>
      <c r="F98" s="43"/>
      <c r="G98" s="82"/>
    </row>
    <row r="99" spans="2:7" ht="15" x14ac:dyDescent="0.2">
      <c r="B99" s="140"/>
      <c r="C99" s="88">
        <f t="shared" si="3"/>
        <v>0</v>
      </c>
      <c r="D99" s="91">
        <f t="shared" si="4"/>
        <v>0</v>
      </c>
      <c r="E99" s="84">
        <f t="shared" si="5"/>
        <v>0</v>
      </c>
      <c r="F99" s="43"/>
      <c r="G99" s="82"/>
    </row>
    <row r="100" spans="2:7" ht="15" x14ac:dyDescent="0.2">
      <c r="B100" s="140"/>
      <c r="C100" s="88">
        <f t="shared" si="3"/>
        <v>0</v>
      </c>
      <c r="D100" s="91">
        <f t="shared" si="4"/>
        <v>0</v>
      </c>
      <c r="E100" s="84">
        <f t="shared" si="5"/>
        <v>0</v>
      </c>
      <c r="F100" s="43"/>
      <c r="G100" s="82"/>
    </row>
    <row r="101" spans="2:7" ht="15" x14ac:dyDescent="0.2">
      <c r="B101" s="140"/>
      <c r="C101" s="88">
        <f t="shared" si="3"/>
        <v>0</v>
      </c>
      <c r="D101" s="91">
        <f t="shared" si="4"/>
        <v>0</v>
      </c>
      <c r="E101" s="84">
        <f t="shared" si="5"/>
        <v>0</v>
      </c>
      <c r="F101" s="43"/>
      <c r="G101" s="82"/>
    </row>
    <row r="102" spans="2:7" ht="15" x14ac:dyDescent="0.2">
      <c r="B102" s="140"/>
      <c r="C102" s="88">
        <f t="shared" si="3"/>
        <v>0</v>
      </c>
      <c r="D102" s="91">
        <f t="shared" si="4"/>
        <v>0</v>
      </c>
      <c r="E102" s="84">
        <f t="shared" si="5"/>
        <v>0</v>
      </c>
      <c r="F102" s="43"/>
      <c r="G102" s="82"/>
    </row>
    <row r="103" spans="2:7" ht="15" x14ac:dyDescent="0.2">
      <c r="B103" s="140"/>
      <c r="C103" s="88">
        <f t="shared" si="3"/>
        <v>0</v>
      </c>
      <c r="D103" s="91">
        <f t="shared" si="4"/>
        <v>0</v>
      </c>
      <c r="E103" s="84">
        <f t="shared" si="5"/>
        <v>0</v>
      </c>
      <c r="F103" s="43"/>
      <c r="G103" s="82"/>
    </row>
    <row r="104" spans="2:7" ht="15" x14ac:dyDescent="0.2">
      <c r="B104" s="140"/>
      <c r="C104" s="88">
        <f t="shared" si="3"/>
        <v>0</v>
      </c>
      <c r="D104" s="91">
        <f t="shared" si="4"/>
        <v>0</v>
      </c>
      <c r="E104" s="84">
        <f t="shared" si="5"/>
        <v>0</v>
      </c>
      <c r="F104" s="43"/>
      <c r="G104" s="82"/>
    </row>
    <row r="105" spans="2:7" ht="15" x14ac:dyDescent="0.2">
      <c r="B105" s="140"/>
      <c r="C105" s="88">
        <f t="shared" si="3"/>
        <v>0</v>
      </c>
      <c r="D105" s="91">
        <f t="shared" si="4"/>
        <v>0</v>
      </c>
      <c r="E105" s="84">
        <f t="shared" si="5"/>
        <v>0</v>
      </c>
      <c r="F105" s="43"/>
      <c r="G105" s="82"/>
    </row>
    <row r="106" spans="2:7" ht="15" x14ac:dyDescent="0.2">
      <c r="B106" s="140"/>
      <c r="C106" s="88">
        <f t="shared" si="3"/>
        <v>0</v>
      </c>
      <c r="D106" s="91">
        <f t="shared" si="4"/>
        <v>0</v>
      </c>
      <c r="E106" s="84">
        <f t="shared" si="5"/>
        <v>0</v>
      </c>
      <c r="F106" s="43"/>
      <c r="G106" s="82"/>
    </row>
    <row r="107" spans="2:7" ht="15" x14ac:dyDescent="0.2">
      <c r="B107" s="140"/>
      <c r="C107" s="88">
        <f t="shared" si="3"/>
        <v>0</v>
      </c>
      <c r="D107" s="91">
        <f t="shared" si="4"/>
        <v>0</v>
      </c>
      <c r="E107" s="84">
        <f t="shared" si="5"/>
        <v>0</v>
      </c>
      <c r="F107" s="43"/>
      <c r="G107" s="82"/>
    </row>
    <row r="108" spans="2:7" ht="15" x14ac:dyDescent="0.2">
      <c r="B108" s="140"/>
      <c r="C108" s="88">
        <f t="shared" si="3"/>
        <v>0</v>
      </c>
      <c r="D108" s="91">
        <f t="shared" si="4"/>
        <v>0</v>
      </c>
      <c r="E108" s="84">
        <f t="shared" si="5"/>
        <v>0</v>
      </c>
      <c r="F108" s="43"/>
      <c r="G108" s="82"/>
    </row>
    <row r="109" spans="2:7" ht="15" x14ac:dyDescent="0.2">
      <c r="B109" s="140"/>
      <c r="C109" s="88">
        <f t="shared" si="3"/>
        <v>0</v>
      </c>
      <c r="D109" s="91">
        <f t="shared" si="4"/>
        <v>0</v>
      </c>
      <c r="E109" s="84">
        <f t="shared" si="5"/>
        <v>0</v>
      </c>
      <c r="F109" s="43"/>
      <c r="G109" s="82"/>
    </row>
    <row r="110" spans="2:7" ht="15" x14ac:dyDescent="0.2">
      <c r="B110" s="140"/>
      <c r="C110" s="88">
        <f t="shared" si="3"/>
        <v>0</v>
      </c>
      <c r="D110" s="91">
        <f t="shared" si="4"/>
        <v>0</v>
      </c>
      <c r="E110" s="84">
        <f t="shared" si="5"/>
        <v>0</v>
      </c>
      <c r="F110" s="43"/>
      <c r="G110" s="82"/>
    </row>
    <row r="111" spans="2:7" ht="15" x14ac:dyDescent="0.2">
      <c r="B111" s="140"/>
      <c r="C111" s="88">
        <f t="shared" si="3"/>
        <v>0</v>
      </c>
      <c r="D111" s="91">
        <f t="shared" si="4"/>
        <v>0</v>
      </c>
      <c r="E111" s="84">
        <f t="shared" si="5"/>
        <v>0</v>
      </c>
      <c r="F111" s="43"/>
      <c r="G111" s="82"/>
    </row>
    <row r="112" spans="2:7" ht="15" x14ac:dyDescent="0.2">
      <c r="B112" s="140"/>
      <c r="C112" s="88">
        <f t="shared" si="3"/>
        <v>0</v>
      </c>
      <c r="D112" s="91">
        <f t="shared" si="4"/>
        <v>0</v>
      </c>
      <c r="E112" s="84">
        <f t="shared" si="5"/>
        <v>0</v>
      </c>
      <c r="F112" s="43"/>
      <c r="G112" s="82"/>
    </row>
    <row r="113" spans="2:7" ht="15" x14ac:dyDescent="0.2">
      <c r="B113" s="140"/>
      <c r="C113" s="88">
        <f t="shared" si="3"/>
        <v>0</v>
      </c>
      <c r="D113" s="91">
        <f t="shared" si="4"/>
        <v>0</v>
      </c>
      <c r="E113" s="84">
        <f t="shared" si="5"/>
        <v>0</v>
      </c>
      <c r="F113" s="43"/>
      <c r="G113" s="82"/>
    </row>
    <row r="114" spans="2:7" ht="15" x14ac:dyDescent="0.2">
      <c r="B114" s="140"/>
      <c r="C114" s="88">
        <f t="shared" si="3"/>
        <v>0</v>
      </c>
      <c r="D114" s="91">
        <f t="shared" si="4"/>
        <v>0</v>
      </c>
      <c r="E114" s="84">
        <f t="shared" si="5"/>
        <v>0</v>
      </c>
      <c r="F114" s="43"/>
      <c r="G114" s="82"/>
    </row>
    <row r="115" spans="2:7" ht="15" x14ac:dyDescent="0.2">
      <c r="B115" s="140"/>
      <c r="C115" s="88">
        <f t="shared" si="3"/>
        <v>0</v>
      </c>
      <c r="D115" s="91">
        <f t="shared" si="4"/>
        <v>0</v>
      </c>
      <c r="E115" s="84">
        <f t="shared" si="5"/>
        <v>0</v>
      </c>
      <c r="F115" s="43"/>
      <c r="G115" s="82"/>
    </row>
    <row r="116" spans="2:7" ht="15" x14ac:dyDescent="0.2">
      <c r="B116" s="140"/>
      <c r="C116" s="88">
        <f t="shared" si="3"/>
        <v>0</v>
      </c>
      <c r="D116" s="91">
        <f t="shared" si="4"/>
        <v>0</v>
      </c>
      <c r="E116" s="84">
        <f t="shared" si="5"/>
        <v>0</v>
      </c>
      <c r="F116" s="43"/>
      <c r="G116" s="82"/>
    </row>
    <row r="117" spans="2:7" ht="15" x14ac:dyDescent="0.2">
      <c r="B117" s="140"/>
      <c r="C117" s="88">
        <f t="shared" si="3"/>
        <v>0</v>
      </c>
      <c r="D117" s="91">
        <f t="shared" si="4"/>
        <v>0</v>
      </c>
      <c r="E117" s="84">
        <f t="shared" si="5"/>
        <v>0</v>
      </c>
      <c r="F117" s="43"/>
      <c r="G117" s="82"/>
    </row>
    <row r="118" spans="2:7" ht="15" x14ac:dyDescent="0.2">
      <c r="B118" s="140"/>
      <c r="C118" s="88">
        <f t="shared" si="3"/>
        <v>0</v>
      </c>
      <c r="D118" s="91">
        <f t="shared" si="4"/>
        <v>0</v>
      </c>
      <c r="E118" s="84">
        <f t="shared" si="5"/>
        <v>0</v>
      </c>
      <c r="F118" s="43"/>
      <c r="G118" s="82"/>
    </row>
    <row r="119" spans="2:7" ht="15" x14ac:dyDescent="0.2">
      <c r="B119" s="140"/>
      <c r="C119" s="88">
        <f t="shared" si="3"/>
        <v>0</v>
      </c>
      <c r="D119" s="91">
        <f t="shared" si="4"/>
        <v>0</v>
      </c>
      <c r="E119" s="84">
        <f t="shared" si="5"/>
        <v>0</v>
      </c>
      <c r="F119" s="43"/>
      <c r="G119" s="82"/>
    </row>
    <row r="120" spans="2:7" ht="15" x14ac:dyDescent="0.2">
      <c r="B120" s="140"/>
      <c r="C120" s="88">
        <f t="shared" si="3"/>
        <v>0</v>
      </c>
      <c r="D120" s="91">
        <f t="shared" si="4"/>
        <v>0</v>
      </c>
      <c r="E120" s="84">
        <f t="shared" si="5"/>
        <v>0</v>
      </c>
      <c r="F120" s="43"/>
      <c r="G120" s="82"/>
    </row>
    <row r="121" spans="2:7" ht="15" x14ac:dyDescent="0.2">
      <c r="B121" s="140"/>
      <c r="C121" s="88">
        <f t="shared" si="3"/>
        <v>0</v>
      </c>
      <c r="D121" s="91">
        <f t="shared" si="4"/>
        <v>0</v>
      </c>
      <c r="E121" s="84">
        <f t="shared" si="5"/>
        <v>0</v>
      </c>
      <c r="F121" s="43"/>
      <c r="G121" s="82"/>
    </row>
    <row r="122" spans="2:7" ht="15" x14ac:dyDescent="0.2">
      <c r="B122" s="140"/>
      <c r="C122" s="88">
        <f t="shared" si="3"/>
        <v>0</v>
      </c>
      <c r="D122" s="91">
        <f t="shared" si="4"/>
        <v>0</v>
      </c>
      <c r="E122" s="84">
        <f t="shared" si="5"/>
        <v>0</v>
      </c>
      <c r="F122" s="43"/>
      <c r="G122" s="82"/>
    </row>
    <row r="123" spans="2:7" ht="15" x14ac:dyDescent="0.2">
      <c r="B123" s="140"/>
      <c r="C123" s="88">
        <f t="shared" si="3"/>
        <v>0</v>
      </c>
      <c r="D123" s="91">
        <f t="shared" si="4"/>
        <v>0</v>
      </c>
      <c r="E123" s="84">
        <f t="shared" si="5"/>
        <v>0</v>
      </c>
      <c r="F123" s="43"/>
      <c r="G123" s="82"/>
    </row>
    <row r="124" spans="2:7" ht="15" x14ac:dyDescent="0.2">
      <c r="B124" s="140"/>
      <c r="C124" s="88">
        <f t="shared" si="3"/>
        <v>0</v>
      </c>
      <c r="D124" s="91">
        <f t="shared" si="4"/>
        <v>0</v>
      </c>
      <c r="E124" s="84">
        <f t="shared" si="5"/>
        <v>0</v>
      </c>
      <c r="F124" s="43"/>
      <c r="G124" s="82"/>
    </row>
    <row r="125" spans="2:7" ht="15" x14ac:dyDescent="0.2">
      <c r="B125" s="140"/>
      <c r="C125" s="88">
        <f t="shared" si="3"/>
        <v>0</v>
      </c>
      <c r="D125" s="91">
        <f t="shared" si="4"/>
        <v>0</v>
      </c>
      <c r="E125" s="84">
        <f t="shared" si="5"/>
        <v>0</v>
      </c>
      <c r="F125" s="43"/>
      <c r="G125" s="82"/>
    </row>
    <row r="126" spans="2:7" ht="15" x14ac:dyDescent="0.2">
      <c r="B126" s="140"/>
      <c r="C126" s="88">
        <f t="shared" si="3"/>
        <v>0</v>
      </c>
      <c r="D126" s="91">
        <f t="shared" si="4"/>
        <v>0</v>
      </c>
      <c r="E126" s="84">
        <f t="shared" si="5"/>
        <v>0</v>
      </c>
      <c r="F126" s="43"/>
      <c r="G126" s="82"/>
    </row>
    <row r="127" spans="2:7" ht="15" x14ac:dyDescent="0.2">
      <c r="B127" s="140"/>
      <c r="C127" s="88">
        <f t="shared" si="3"/>
        <v>0</v>
      </c>
      <c r="D127" s="91">
        <f t="shared" si="4"/>
        <v>0</v>
      </c>
      <c r="E127" s="84">
        <f t="shared" si="5"/>
        <v>0</v>
      </c>
      <c r="F127" s="43"/>
      <c r="G127" s="82"/>
    </row>
    <row r="128" spans="2:7" ht="15" x14ac:dyDescent="0.2">
      <c r="B128" s="140"/>
      <c r="C128" s="88">
        <f t="shared" si="3"/>
        <v>0</v>
      </c>
      <c r="D128" s="91">
        <f t="shared" si="4"/>
        <v>0</v>
      </c>
      <c r="E128" s="84">
        <f t="shared" si="5"/>
        <v>0</v>
      </c>
      <c r="F128" s="43"/>
      <c r="G128" s="82"/>
    </row>
    <row r="129" spans="2:7" ht="15" x14ac:dyDescent="0.2">
      <c r="B129" s="140"/>
      <c r="C129" s="88">
        <f t="shared" si="3"/>
        <v>0</v>
      </c>
      <c r="D129" s="91">
        <f t="shared" si="4"/>
        <v>0</v>
      </c>
      <c r="E129" s="84">
        <f t="shared" si="5"/>
        <v>0</v>
      </c>
      <c r="F129" s="43"/>
      <c r="G129" s="82"/>
    </row>
    <row r="130" spans="2:7" ht="15" x14ac:dyDescent="0.2">
      <c r="B130" s="140"/>
      <c r="C130" s="88">
        <f t="shared" si="3"/>
        <v>0</v>
      </c>
      <c r="D130" s="91">
        <f t="shared" si="4"/>
        <v>0</v>
      </c>
      <c r="E130" s="84">
        <f t="shared" si="5"/>
        <v>0</v>
      </c>
      <c r="F130" s="43"/>
      <c r="G130" s="82"/>
    </row>
    <row r="131" spans="2:7" ht="15" x14ac:dyDescent="0.2">
      <c r="B131" s="140"/>
      <c r="C131" s="88">
        <f t="shared" si="3"/>
        <v>0</v>
      </c>
      <c r="D131" s="91">
        <f t="shared" si="4"/>
        <v>0</v>
      </c>
      <c r="E131" s="84">
        <f t="shared" si="5"/>
        <v>0</v>
      </c>
      <c r="F131" s="43"/>
      <c r="G131" s="82"/>
    </row>
    <row r="132" spans="2:7" ht="15" x14ac:dyDescent="0.2">
      <c r="B132" s="140"/>
      <c r="C132" s="88">
        <f t="shared" si="3"/>
        <v>0</v>
      </c>
      <c r="D132" s="91">
        <f t="shared" si="4"/>
        <v>0</v>
      </c>
      <c r="E132" s="84">
        <f t="shared" si="5"/>
        <v>0</v>
      </c>
      <c r="F132" s="43"/>
      <c r="G132" s="82"/>
    </row>
    <row r="133" spans="2:7" ht="15" x14ac:dyDescent="0.2">
      <c r="B133" s="140"/>
      <c r="C133" s="88">
        <f t="shared" si="3"/>
        <v>0</v>
      </c>
      <c r="D133" s="91">
        <f t="shared" si="4"/>
        <v>0</v>
      </c>
      <c r="E133" s="84">
        <f t="shared" si="5"/>
        <v>0</v>
      </c>
      <c r="F133" s="43"/>
      <c r="G133" s="82"/>
    </row>
    <row r="134" spans="2:7" ht="15" x14ac:dyDescent="0.2">
      <c r="B134" s="140"/>
      <c r="C134" s="88">
        <f t="shared" si="3"/>
        <v>0</v>
      </c>
      <c r="D134" s="91">
        <f t="shared" si="4"/>
        <v>0</v>
      </c>
      <c r="E134" s="84">
        <f t="shared" si="5"/>
        <v>0</v>
      </c>
      <c r="F134" s="43"/>
      <c r="G134" s="82"/>
    </row>
    <row r="135" spans="2:7" ht="15" x14ac:dyDescent="0.2">
      <c r="B135" s="140"/>
      <c r="C135" s="88">
        <f t="shared" si="3"/>
        <v>0</v>
      </c>
      <c r="D135" s="91">
        <f t="shared" si="4"/>
        <v>0</v>
      </c>
      <c r="E135" s="84">
        <f t="shared" si="5"/>
        <v>0</v>
      </c>
      <c r="F135" s="43"/>
      <c r="G135" s="82"/>
    </row>
    <row r="136" spans="2:7" ht="15" x14ac:dyDescent="0.2">
      <c r="B136" s="140"/>
      <c r="C136" s="88">
        <f t="shared" si="3"/>
        <v>0</v>
      </c>
      <c r="D136" s="91">
        <f t="shared" si="4"/>
        <v>0</v>
      </c>
      <c r="E136" s="84">
        <f t="shared" si="5"/>
        <v>0</v>
      </c>
      <c r="F136" s="43"/>
      <c r="G136" s="82"/>
    </row>
    <row r="137" spans="2:7" ht="15" x14ac:dyDescent="0.2">
      <c r="B137" s="140"/>
      <c r="C137" s="88">
        <f t="shared" si="3"/>
        <v>0</v>
      </c>
      <c r="D137" s="91">
        <f t="shared" si="4"/>
        <v>0</v>
      </c>
      <c r="E137" s="84">
        <f t="shared" si="5"/>
        <v>0</v>
      </c>
      <c r="F137" s="43"/>
      <c r="G137" s="82"/>
    </row>
    <row r="138" spans="2:7" ht="15" x14ac:dyDescent="0.2">
      <c r="B138" s="140"/>
      <c r="C138" s="88">
        <f t="shared" si="3"/>
        <v>0</v>
      </c>
      <c r="D138" s="91">
        <f t="shared" si="4"/>
        <v>0</v>
      </c>
      <c r="E138" s="84">
        <f t="shared" si="5"/>
        <v>0</v>
      </c>
      <c r="F138" s="43"/>
      <c r="G138" s="82"/>
    </row>
    <row r="139" spans="2:7" ht="15" x14ac:dyDescent="0.2">
      <c r="B139" s="140"/>
      <c r="C139" s="88">
        <f t="shared" ref="C139:C202" si="6">IF(($E138&gt;$F$8),$F$8,($E138+($E138*$F$7)/12))</f>
        <v>0</v>
      </c>
      <c r="D139" s="91">
        <f t="shared" ref="D139:D202" si="7">IF(($E138&gt;0),$D138-1,0)</f>
        <v>0</v>
      </c>
      <c r="E139" s="84">
        <f t="shared" ref="E139:E202" si="8">$E138+(($E138*$F$7)/12)-$C139</f>
        <v>0</v>
      </c>
      <c r="F139" s="43"/>
      <c r="G139" s="82"/>
    </row>
    <row r="140" spans="2:7" ht="15" x14ac:dyDescent="0.2">
      <c r="B140" s="140"/>
      <c r="C140" s="88">
        <f t="shared" si="6"/>
        <v>0</v>
      </c>
      <c r="D140" s="91">
        <f t="shared" si="7"/>
        <v>0</v>
      </c>
      <c r="E140" s="84">
        <f t="shared" si="8"/>
        <v>0</v>
      </c>
      <c r="F140" s="43"/>
      <c r="G140" s="82"/>
    </row>
    <row r="141" spans="2:7" ht="15" x14ac:dyDescent="0.2">
      <c r="B141" s="140"/>
      <c r="C141" s="88">
        <f t="shared" si="6"/>
        <v>0</v>
      </c>
      <c r="D141" s="91">
        <f t="shared" si="7"/>
        <v>0</v>
      </c>
      <c r="E141" s="84">
        <f t="shared" si="8"/>
        <v>0</v>
      </c>
      <c r="F141" s="43"/>
      <c r="G141" s="82"/>
    </row>
    <row r="142" spans="2:7" ht="15" x14ac:dyDescent="0.2">
      <c r="B142" s="140"/>
      <c r="C142" s="88">
        <f t="shared" si="6"/>
        <v>0</v>
      </c>
      <c r="D142" s="91">
        <f t="shared" si="7"/>
        <v>0</v>
      </c>
      <c r="E142" s="84">
        <f t="shared" si="8"/>
        <v>0</v>
      </c>
      <c r="F142" s="43"/>
      <c r="G142" s="82"/>
    </row>
    <row r="143" spans="2:7" ht="15" x14ac:dyDescent="0.2">
      <c r="B143" s="140"/>
      <c r="C143" s="88">
        <f t="shared" si="6"/>
        <v>0</v>
      </c>
      <c r="D143" s="91">
        <f t="shared" si="7"/>
        <v>0</v>
      </c>
      <c r="E143" s="84">
        <f t="shared" si="8"/>
        <v>0</v>
      </c>
      <c r="F143" s="43"/>
      <c r="G143" s="82"/>
    </row>
    <row r="144" spans="2:7" ht="15" x14ac:dyDescent="0.2">
      <c r="B144" s="140"/>
      <c r="C144" s="88">
        <f t="shared" si="6"/>
        <v>0</v>
      </c>
      <c r="D144" s="91">
        <f t="shared" si="7"/>
        <v>0</v>
      </c>
      <c r="E144" s="84">
        <f t="shared" si="8"/>
        <v>0</v>
      </c>
      <c r="F144" s="43"/>
      <c r="G144" s="82"/>
    </row>
    <row r="145" spans="2:7" ht="15" x14ac:dyDescent="0.2">
      <c r="B145" s="140"/>
      <c r="C145" s="88">
        <f t="shared" si="6"/>
        <v>0</v>
      </c>
      <c r="D145" s="91">
        <f t="shared" si="7"/>
        <v>0</v>
      </c>
      <c r="E145" s="84">
        <f t="shared" si="8"/>
        <v>0</v>
      </c>
      <c r="F145" s="43"/>
      <c r="G145" s="82"/>
    </row>
    <row r="146" spans="2:7" ht="15" x14ac:dyDescent="0.2">
      <c r="B146" s="140"/>
      <c r="C146" s="88">
        <f t="shared" si="6"/>
        <v>0</v>
      </c>
      <c r="D146" s="91">
        <f t="shared" si="7"/>
        <v>0</v>
      </c>
      <c r="E146" s="84">
        <f t="shared" si="8"/>
        <v>0</v>
      </c>
      <c r="F146" s="43"/>
      <c r="G146" s="82"/>
    </row>
    <row r="147" spans="2:7" ht="15" x14ac:dyDescent="0.2">
      <c r="B147" s="140"/>
      <c r="C147" s="88">
        <f t="shared" si="6"/>
        <v>0</v>
      </c>
      <c r="D147" s="91">
        <f t="shared" si="7"/>
        <v>0</v>
      </c>
      <c r="E147" s="84">
        <f t="shared" si="8"/>
        <v>0</v>
      </c>
      <c r="F147" s="43"/>
      <c r="G147" s="82"/>
    </row>
    <row r="148" spans="2:7" ht="15" x14ac:dyDescent="0.2">
      <c r="B148" s="140"/>
      <c r="C148" s="88">
        <f t="shared" si="6"/>
        <v>0</v>
      </c>
      <c r="D148" s="91">
        <f t="shared" si="7"/>
        <v>0</v>
      </c>
      <c r="E148" s="84">
        <f t="shared" si="8"/>
        <v>0</v>
      </c>
      <c r="F148" s="43"/>
      <c r="G148" s="82"/>
    </row>
    <row r="149" spans="2:7" ht="15" x14ac:dyDescent="0.2">
      <c r="B149" s="140"/>
      <c r="C149" s="88">
        <f t="shared" si="6"/>
        <v>0</v>
      </c>
      <c r="D149" s="91">
        <f t="shared" si="7"/>
        <v>0</v>
      </c>
      <c r="E149" s="84">
        <f t="shared" si="8"/>
        <v>0</v>
      </c>
      <c r="F149" s="43"/>
      <c r="G149" s="82"/>
    </row>
    <row r="150" spans="2:7" ht="15" x14ac:dyDescent="0.2">
      <c r="B150" s="140"/>
      <c r="C150" s="88">
        <f t="shared" si="6"/>
        <v>0</v>
      </c>
      <c r="D150" s="91">
        <f t="shared" si="7"/>
        <v>0</v>
      </c>
      <c r="E150" s="84">
        <f t="shared" si="8"/>
        <v>0</v>
      </c>
      <c r="F150" s="43"/>
      <c r="G150" s="82"/>
    </row>
    <row r="151" spans="2:7" ht="15" x14ac:dyDescent="0.2">
      <c r="B151" s="140"/>
      <c r="C151" s="88">
        <f t="shared" si="6"/>
        <v>0</v>
      </c>
      <c r="D151" s="91">
        <f t="shared" si="7"/>
        <v>0</v>
      </c>
      <c r="E151" s="84">
        <f t="shared" si="8"/>
        <v>0</v>
      </c>
      <c r="F151" s="43"/>
      <c r="G151" s="82"/>
    </row>
    <row r="152" spans="2:7" ht="15" x14ac:dyDescent="0.2">
      <c r="B152" s="140"/>
      <c r="C152" s="88">
        <f t="shared" si="6"/>
        <v>0</v>
      </c>
      <c r="D152" s="91">
        <f t="shared" si="7"/>
        <v>0</v>
      </c>
      <c r="E152" s="84">
        <f t="shared" si="8"/>
        <v>0</v>
      </c>
      <c r="F152" s="43"/>
      <c r="G152" s="82"/>
    </row>
    <row r="153" spans="2:7" ht="15" x14ac:dyDescent="0.2">
      <c r="B153" s="140"/>
      <c r="C153" s="88">
        <f t="shared" si="6"/>
        <v>0</v>
      </c>
      <c r="D153" s="91">
        <f t="shared" si="7"/>
        <v>0</v>
      </c>
      <c r="E153" s="84">
        <f t="shared" si="8"/>
        <v>0</v>
      </c>
      <c r="F153" s="43"/>
      <c r="G153" s="82"/>
    </row>
    <row r="154" spans="2:7" ht="15" x14ac:dyDescent="0.2">
      <c r="B154" s="140"/>
      <c r="C154" s="88">
        <f t="shared" si="6"/>
        <v>0</v>
      </c>
      <c r="D154" s="91">
        <f t="shared" si="7"/>
        <v>0</v>
      </c>
      <c r="E154" s="84">
        <f t="shared" si="8"/>
        <v>0</v>
      </c>
      <c r="F154" s="43"/>
      <c r="G154" s="82"/>
    </row>
    <row r="155" spans="2:7" ht="15" x14ac:dyDescent="0.2">
      <c r="B155" s="140"/>
      <c r="C155" s="88">
        <f t="shared" si="6"/>
        <v>0</v>
      </c>
      <c r="D155" s="91">
        <f t="shared" si="7"/>
        <v>0</v>
      </c>
      <c r="E155" s="84">
        <f t="shared" si="8"/>
        <v>0</v>
      </c>
      <c r="F155" s="43"/>
      <c r="G155" s="82"/>
    </row>
    <row r="156" spans="2:7" ht="15" x14ac:dyDescent="0.2">
      <c r="B156" s="140"/>
      <c r="C156" s="88">
        <f t="shared" si="6"/>
        <v>0</v>
      </c>
      <c r="D156" s="91">
        <f t="shared" si="7"/>
        <v>0</v>
      </c>
      <c r="E156" s="84">
        <f t="shared" si="8"/>
        <v>0</v>
      </c>
      <c r="F156" s="43"/>
      <c r="G156" s="82"/>
    </row>
    <row r="157" spans="2:7" ht="15" x14ac:dyDescent="0.2">
      <c r="B157" s="140"/>
      <c r="C157" s="88">
        <f t="shared" si="6"/>
        <v>0</v>
      </c>
      <c r="D157" s="91">
        <f t="shared" si="7"/>
        <v>0</v>
      </c>
      <c r="E157" s="84">
        <f t="shared" si="8"/>
        <v>0</v>
      </c>
      <c r="F157" s="43"/>
      <c r="G157" s="82"/>
    </row>
    <row r="158" spans="2:7" ht="15" x14ac:dyDescent="0.2">
      <c r="B158" s="140"/>
      <c r="C158" s="88">
        <f t="shared" si="6"/>
        <v>0</v>
      </c>
      <c r="D158" s="91">
        <f t="shared" si="7"/>
        <v>0</v>
      </c>
      <c r="E158" s="84">
        <f t="shared" si="8"/>
        <v>0</v>
      </c>
      <c r="F158" s="43"/>
      <c r="G158" s="82"/>
    </row>
    <row r="159" spans="2:7" ht="15" x14ac:dyDescent="0.2">
      <c r="B159" s="140"/>
      <c r="C159" s="88">
        <f t="shared" si="6"/>
        <v>0</v>
      </c>
      <c r="D159" s="91">
        <f t="shared" si="7"/>
        <v>0</v>
      </c>
      <c r="E159" s="84">
        <f t="shared" si="8"/>
        <v>0</v>
      </c>
      <c r="F159" s="43"/>
      <c r="G159" s="82"/>
    </row>
    <row r="160" spans="2:7" ht="15" x14ac:dyDescent="0.2">
      <c r="B160" s="140"/>
      <c r="C160" s="88">
        <f t="shared" si="6"/>
        <v>0</v>
      </c>
      <c r="D160" s="91">
        <f t="shared" si="7"/>
        <v>0</v>
      </c>
      <c r="E160" s="84">
        <f t="shared" si="8"/>
        <v>0</v>
      </c>
      <c r="F160" s="43"/>
      <c r="G160" s="82"/>
    </row>
    <row r="161" spans="2:7" ht="15" x14ac:dyDescent="0.2">
      <c r="B161" s="140"/>
      <c r="C161" s="88">
        <f t="shared" si="6"/>
        <v>0</v>
      </c>
      <c r="D161" s="91">
        <f t="shared" si="7"/>
        <v>0</v>
      </c>
      <c r="E161" s="84">
        <f t="shared" si="8"/>
        <v>0</v>
      </c>
      <c r="F161" s="43"/>
      <c r="G161" s="82"/>
    </row>
    <row r="162" spans="2:7" ht="15" x14ac:dyDescent="0.2">
      <c r="B162" s="140"/>
      <c r="C162" s="88">
        <f t="shared" si="6"/>
        <v>0</v>
      </c>
      <c r="D162" s="91">
        <f t="shared" si="7"/>
        <v>0</v>
      </c>
      <c r="E162" s="84">
        <f t="shared" si="8"/>
        <v>0</v>
      </c>
      <c r="F162" s="43"/>
      <c r="G162" s="82"/>
    </row>
    <row r="163" spans="2:7" ht="15" x14ac:dyDescent="0.2">
      <c r="B163" s="140"/>
      <c r="C163" s="88">
        <f t="shared" si="6"/>
        <v>0</v>
      </c>
      <c r="D163" s="91">
        <f t="shared" si="7"/>
        <v>0</v>
      </c>
      <c r="E163" s="84">
        <f t="shared" si="8"/>
        <v>0</v>
      </c>
      <c r="F163" s="43"/>
      <c r="G163" s="82"/>
    </row>
    <row r="164" spans="2:7" ht="15" x14ac:dyDescent="0.2">
      <c r="B164" s="140"/>
      <c r="C164" s="88">
        <f t="shared" si="6"/>
        <v>0</v>
      </c>
      <c r="D164" s="91">
        <f t="shared" si="7"/>
        <v>0</v>
      </c>
      <c r="E164" s="84">
        <f t="shared" si="8"/>
        <v>0</v>
      </c>
      <c r="F164" s="43"/>
      <c r="G164" s="82"/>
    </row>
    <row r="165" spans="2:7" ht="15" x14ac:dyDescent="0.2">
      <c r="B165" s="140"/>
      <c r="C165" s="88">
        <f t="shared" si="6"/>
        <v>0</v>
      </c>
      <c r="D165" s="91">
        <f t="shared" si="7"/>
        <v>0</v>
      </c>
      <c r="E165" s="84">
        <f t="shared" si="8"/>
        <v>0</v>
      </c>
      <c r="F165" s="43"/>
      <c r="G165" s="82"/>
    </row>
    <row r="166" spans="2:7" ht="15" x14ac:dyDescent="0.2">
      <c r="B166" s="140"/>
      <c r="C166" s="88">
        <f t="shared" si="6"/>
        <v>0</v>
      </c>
      <c r="D166" s="91">
        <f t="shared" si="7"/>
        <v>0</v>
      </c>
      <c r="E166" s="84">
        <f t="shared" si="8"/>
        <v>0</v>
      </c>
      <c r="F166" s="43"/>
      <c r="G166" s="82"/>
    </row>
    <row r="167" spans="2:7" ht="15" x14ac:dyDescent="0.2">
      <c r="B167" s="140"/>
      <c r="C167" s="88">
        <f t="shared" si="6"/>
        <v>0</v>
      </c>
      <c r="D167" s="91">
        <f t="shared" si="7"/>
        <v>0</v>
      </c>
      <c r="E167" s="84">
        <f t="shared" si="8"/>
        <v>0</v>
      </c>
      <c r="F167" s="43"/>
      <c r="G167" s="82"/>
    </row>
    <row r="168" spans="2:7" ht="15" x14ac:dyDescent="0.2">
      <c r="B168" s="140"/>
      <c r="C168" s="88">
        <f t="shared" si="6"/>
        <v>0</v>
      </c>
      <c r="D168" s="91">
        <f t="shared" si="7"/>
        <v>0</v>
      </c>
      <c r="E168" s="84">
        <f t="shared" si="8"/>
        <v>0</v>
      </c>
      <c r="F168" s="43"/>
      <c r="G168" s="82"/>
    </row>
    <row r="169" spans="2:7" ht="15" x14ac:dyDescent="0.2">
      <c r="B169" s="140"/>
      <c r="C169" s="88">
        <f t="shared" si="6"/>
        <v>0</v>
      </c>
      <c r="D169" s="91">
        <f t="shared" si="7"/>
        <v>0</v>
      </c>
      <c r="E169" s="84">
        <f t="shared" si="8"/>
        <v>0</v>
      </c>
      <c r="F169" s="43"/>
      <c r="G169" s="82"/>
    </row>
    <row r="170" spans="2:7" ht="15" x14ac:dyDescent="0.2">
      <c r="B170" s="140"/>
      <c r="C170" s="88">
        <f t="shared" si="6"/>
        <v>0</v>
      </c>
      <c r="D170" s="91">
        <f t="shared" si="7"/>
        <v>0</v>
      </c>
      <c r="E170" s="84">
        <f t="shared" si="8"/>
        <v>0</v>
      </c>
      <c r="F170" s="43"/>
      <c r="G170" s="82"/>
    </row>
    <row r="171" spans="2:7" ht="15" x14ac:dyDescent="0.2">
      <c r="B171" s="140"/>
      <c r="C171" s="88">
        <f t="shared" si="6"/>
        <v>0</v>
      </c>
      <c r="D171" s="91">
        <f t="shared" si="7"/>
        <v>0</v>
      </c>
      <c r="E171" s="84">
        <f t="shared" si="8"/>
        <v>0</v>
      </c>
      <c r="F171" s="43"/>
      <c r="G171" s="82"/>
    </row>
    <row r="172" spans="2:7" ht="15" x14ac:dyDescent="0.2">
      <c r="B172" s="140"/>
      <c r="C172" s="88">
        <f t="shared" si="6"/>
        <v>0</v>
      </c>
      <c r="D172" s="91">
        <f t="shared" si="7"/>
        <v>0</v>
      </c>
      <c r="E172" s="84">
        <f t="shared" si="8"/>
        <v>0</v>
      </c>
      <c r="F172" s="43"/>
      <c r="G172" s="82"/>
    </row>
    <row r="173" spans="2:7" ht="15" x14ac:dyDescent="0.2">
      <c r="B173" s="140"/>
      <c r="C173" s="88">
        <f t="shared" si="6"/>
        <v>0</v>
      </c>
      <c r="D173" s="91">
        <f t="shared" si="7"/>
        <v>0</v>
      </c>
      <c r="E173" s="84">
        <f t="shared" si="8"/>
        <v>0</v>
      </c>
      <c r="F173" s="43"/>
      <c r="G173" s="82"/>
    </row>
    <row r="174" spans="2:7" ht="15" x14ac:dyDescent="0.2">
      <c r="B174" s="140"/>
      <c r="C174" s="88">
        <f t="shared" si="6"/>
        <v>0</v>
      </c>
      <c r="D174" s="91">
        <f t="shared" si="7"/>
        <v>0</v>
      </c>
      <c r="E174" s="84">
        <f t="shared" si="8"/>
        <v>0</v>
      </c>
      <c r="F174" s="43"/>
      <c r="G174" s="82"/>
    </row>
    <row r="175" spans="2:7" ht="15" x14ac:dyDescent="0.2">
      <c r="B175" s="140"/>
      <c r="C175" s="88">
        <f t="shared" si="6"/>
        <v>0</v>
      </c>
      <c r="D175" s="91">
        <f t="shared" si="7"/>
        <v>0</v>
      </c>
      <c r="E175" s="84">
        <f t="shared" si="8"/>
        <v>0</v>
      </c>
      <c r="F175" s="43"/>
      <c r="G175" s="82"/>
    </row>
    <row r="176" spans="2:7" ht="15" x14ac:dyDescent="0.2">
      <c r="B176" s="140"/>
      <c r="C176" s="88">
        <f t="shared" si="6"/>
        <v>0</v>
      </c>
      <c r="D176" s="91">
        <f t="shared" si="7"/>
        <v>0</v>
      </c>
      <c r="E176" s="84">
        <f t="shared" si="8"/>
        <v>0</v>
      </c>
      <c r="F176" s="43"/>
      <c r="G176" s="82"/>
    </row>
    <row r="177" spans="2:7" ht="15" x14ac:dyDescent="0.2">
      <c r="B177" s="140"/>
      <c r="C177" s="88">
        <f t="shared" si="6"/>
        <v>0</v>
      </c>
      <c r="D177" s="91">
        <f t="shared" si="7"/>
        <v>0</v>
      </c>
      <c r="E177" s="84">
        <f t="shared" si="8"/>
        <v>0</v>
      </c>
      <c r="F177" s="43"/>
      <c r="G177" s="82"/>
    </row>
    <row r="178" spans="2:7" ht="15" x14ac:dyDescent="0.2">
      <c r="B178" s="140"/>
      <c r="C178" s="88">
        <f t="shared" si="6"/>
        <v>0</v>
      </c>
      <c r="D178" s="91">
        <f t="shared" si="7"/>
        <v>0</v>
      </c>
      <c r="E178" s="84">
        <f t="shared" si="8"/>
        <v>0</v>
      </c>
      <c r="F178" s="43"/>
      <c r="G178" s="82"/>
    </row>
    <row r="179" spans="2:7" ht="15" x14ac:dyDescent="0.2">
      <c r="B179" s="140"/>
      <c r="C179" s="88">
        <f t="shared" si="6"/>
        <v>0</v>
      </c>
      <c r="D179" s="91">
        <f t="shared" si="7"/>
        <v>0</v>
      </c>
      <c r="E179" s="84">
        <f t="shared" si="8"/>
        <v>0</v>
      </c>
      <c r="F179" s="43"/>
      <c r="G179" s="82"/>
    </row>
    <row r="180" spans="2:7" ht="15" x14ac:dyDescent="0.2">
      <c r="B180" s="140"/>
      <c r="C180" s="88">
        <f t="shared" si="6"/>
        <v>0</v>
      </c>
      <c r="D180" s="91">
        <f t="shared" si="7"/>
        <v>0</v>
      </c>
      <c r="E180" s="84">
        <f t="shared" si="8"/>
        <v>0</v>
      </c>
      <c r="F180" s="43"/>
      <c r="G180" s="82"/>
    </row>
    <row r="181" spans="2:7" ht="15" x14ac:dyDescent="0.2">
      <c r="B181" s="140"/>
      <c r="C181" s="88">
        <f t="shared" si="6"/>
        <v>0</v>
      </c>
      <c r="D181" s="91">
        <f t="shared" si="7"/>
        <v>0</v>
      </c>
      <c r="E181" s="84">
        <f t="shared" si="8"/>
        <v>0</v>
      </c>
      <c r="F181" s="43"/>
      <c r="G181" s="82"/>
    </row>
    <row r="182" spans="2:7" ht="15" x14ac:dyDescent="0.2">
      <c r="B182" s="140"/>
      <c r="C182" s="88">
        <f t="shared" si="6"/>
        <v>0</v>
      </c>
      <c r="D182" s="91">
        <f t="shared" si="7"/>
        <v>0</v>
      </c>
      <c r="E182" s="84">
        <f t="shared" si="8"/>
        <v>0</v>
      </c>
      <c r="F182" s="43"/>
      <c r="G182" s="82"/>
    </row>
    <row r="183" spans="2:7" ht="15" x14ac:dyDescent="0.2">
      <c r="B183" s="140"/>
      <c r="C183" s="88">
        <f t="shared" si="6"/>
        <v>0</v>
      </c>
      <c r="D183" s="91">
        <f t="shared" si="7"/>
        <v>0</v>
      </c>
      <c r="E183" s="84">
        <f t="shared" si="8"/>
        <v>0</v>
      </c>
      <c r="F183" s="43"/>
      <c r="G183" s="82"/>
    </row>
    <row r="184" spans="2:7" ht="15" x14ac:dyDescent="0.2">
      <c r="B184" s="140"/>
      <c r="C184" s="88">
        <f t="shared" si="6"/>
        <v>0</v>
      </c>
      <c r="D184" s="91">
        <f t="shared" si="7"/>
        <v>0</v>
      </c>
      <c r="E184" s="84">
        <f t="shared" si="8"/>
        <v>0</v>
      </c>
      <c r="F184" s="43"/>
      <c r="G184" s="82"/>
    </row>
    <row r="185" spans="2:7" ht="15" x14ac:dyDescent="0.2">
      <c r="B185" s="140"/>
      <c r="C185" s="88">
        <f t="shared" si="6"/>
        <v>0</v>
      </c>
      <c r="D185" s="91">
        <f t="shared" si="7"/>
        <v>0</v>
      </c>
      <c r="E185" s="84">
        <f t="shared" si="8"/>
        <v>0</v>
      </c>
      <c r="F185" s="43"/>
      <c r="G185" s="82"/>
    </row>
    <row r="186" spans="2:7" ht="15" x14ac:dyDescent="0.2">
      <c r="B186" s="140"/>
      <c r="C186" s="88">
        <f t="shared" si="6"/>
        <v>0</v>
      </c>
      <c r="D186" s="91">
        <f t="shared" si="7"/>
        <v>0</v>
      </c>
      <c r="E186" s="84">
        <f t="shared" si="8"/>
        <v>0</v>
      </c>
      <c r="F186" s="43"/>
      <c r="G186" s="82"/>
    </row>
    <row r="187" spans="2:7" ht="15" x14ac:dyDescent="0.2">
      <c r="B187" s="140"/>
      <c r="C187" s="88">
        <f t="shared" si="6"/>
        <v>0</v>
      </c>
      <c r="D187" s="91">
        <f t="shared" si="7"/>
        <v>0</v>
      </c>
      <c r="E187" s="84">
        <f t="shared" si="8"/>
        <v>0</v>
      </c>
      <c r="F187" s="43"/>
      <c r="G187" s="82"/>
    </row>
    <row r="188" spans="2:7" ht="15" x14ac:dyDescent="0.2">
      <c r="B188" s="140"/>
      <c r="C188" s="88">
        <f t="shared" si="6"/>
        <v>0</v>
      </c>
      <c r="D188" s="91">
        <f t="shared" si="7"/>
        <v>0</v>
      </c>
      <c r="E188" s="84">
        <f t="shared" si="8"/>
        <v>0</v>
      </c>
      <c r="F188" s="43"/>
      <c r="G188" s="82"/>
    </row>
    <row r="189" spans="2:7" ht="15" x14ac:dyDescent="0.2">
      <c r="B189" s="140"/>
      <c r="C189" s="88">
        <f t="shared" si="6"/>
        <v>0</v>
      </c>
      <c r="D189" s="91">
        <f t="shared" si="7"/>
        <v>0</v>
      </c>
      <c r="E189" s="84">
        <f t="shared" si="8"/>
        <v>0</v>
      </c>
      <c r="F189" s="43"/>
      <c r="G189" s="82"/>
    </row>
    <row r="190" spans="2:7" ht="15" x14ac:dyDescent="0.2">
      <c r="B190" s="140"/>
      <c r="C190" s="88">
        <f t="shared" si="6"/>
        <v>0</v>
      </c>
      <c r="D190" s="91">
        <f t="shared" si="7"/>
        <v>0</v>
      </c>
      <c r="E190" s="84">
        <f t="shared" si="8"/>
        <v>0</v>
      </c>
      <c r="F190" s="43"/>
      <c r="G190" s="82"/>
    </row>
    <row r="191" spans="2:7" ht="15" x14ac:dyDescent="0.2">
      <c r="B191" s="140"/>
      <c r="C191" s="88">
        <f t="shared" si="6"/>
        <v>0</v>
      </c>
      <c r="D191" s="91">
        <f t="shared" si="7"/>
        <v>0</v>
      </c>
      <c r="E191" s="84">
        <f t="shared" si="8"/>
        <v>0</v>
      </c>
      <c r="F191" s="43"/>
      <c r="G191" s="82"/>
    </row>
    <row r="192" spans="2:7" ht="15" x14ac:dyDescent="0.2">
      <c r="B192" s="140"/>
      <c r="C192" s="88">
        <f t="shared" si="6"/>
        <v>0</v>
      </c>
      <c r="D192" s="91">
        <f t="shared" si="7"/>
        <v>0</v>
      </c>
      <c r="E192" s="84">
        <f t="shared" si="8"/>
        <v>0</v>
      </c>
      <c r="F192" s="43"/>
      <c r="G192" s="82"/>
    </row>
    <row r="193" spans="2:7" ht="15" x14ac:dyDescent="0.2">
      <c r="B193" s="140"/>
      <c r="C193" s="88">
        <f t="shared" si="6"/>
        <v>0</v>
      </c>
      <c r="D193" s="91">
        <f t="shared" si="7"/>
        <v>0</v>
      </c>
      <c r="E193" s="84">
        <f t="shared" si="8"/>
        <v>0</v>
      </c>
      <c r="F193" s="43"/>
      <c r="G193" s="82"/>
    </row>
    <row r="194" spans="2:7" ht="15" x14ac:dyDescent="0.2">
      <c r="B194" s="140"/>
      <c r="C194" s="88">
        <f t="shared" si="6"/>
        <v>0</v>
      </c>
      <c r="D194" s="91">
        <f t="shared" si="7"/>
        <v>0</v>
      </c>
      <c r="E194" s="84">
        <f t="shared" si="8"/>
        <v>0</v>
      </c>
      <c r="F194" s="43"/>
      <c r="G194" s="82"/>
    </row>
    <row r="195" spans="2:7" ht="15" x14ac:dyDescent="0.2">
      <c r="B195" s="140"/>
      <c r="C195" s="88">
        <f t="shared" si="6"/>
        <v>0</v>
      </c>
      <c r="D195" s="91">
        <f t="shared" si="7"/>
        <v>0</v>
      </c>
      <c r="E195" s="84">
        <f t="shared" si="8"/>
        <v>0</v>
      </c>
      <c r="F195" s="43"/>
      <c r="G195" s="82"/>
    </row>
    <row r="196" spans="2:7" ht="15" x14ac:dyDescent="0.2">
      <c r="B196" s="140"/>
      <c r="C196" s="88">
        <f t="shared" si="6"/>
        <v>0</v>
      </c>
      <c r="D196" s="91">
        <f t="shared" si="7"/>
        <v>0</v>
      </c>
      <c r="E196" s="84">
        <f t="shared" si="8"/>
        <v>0</v>
      </c>
      <c r="F196" s="43"/>
      <c r="G196" s="82"/>
    </row>
    <row r="197" spans="2:7" ht="15" x14ac:dyDescent="0.2">
      <c r="B197" s="140"/>
      <c r="C197" s="88">
        <f t="shared" si="6"/>
        <v>0</v>
      </c>
      <c r="D197" s="91">
        <f t="shared" si="7"/>
        <v>0</v>
      </c>
      <c r="E197" s="84">
        <f t="shared" si="8"/>
        <v>0</v>
      </c>
      <c r="F197" s="43"/>
      <c r="G197" s="82"/>
    </row>
    <row r="198" spans="2:7" ht="15" x14ac:dyDescent="0.2">
      <c r="B198" s="140"/>
      <c r="C198" s="88">
        <f t="shared" si="6"/>
        <v>0</v>
      </c>
      <c r="D198" s="91">
        <f t="shared" si="7"/>
        <v>0</v>
      </c>
      <c r="E198" s="84">
        <f t="shared" si="8"/>
        <v>0</v>
      </c>
      <c r="F198" s="43"/>
      <c r="G198" s="82"/>
    </row>
    <row r="199" spans="2:7" ht="15" x14ac:dyDescent="0.2">
      <c r="B199" s="140"/>
      <c r="C199" s="88">
        <f t="shared" si="6"/>
        <v>0</v>
      </c>
      <c r="D199" s="91">
        <f t="shared" si="7"/>
        <v>0</v>
      </c>
      <c r="E199" s="84">
        <f t="shared" si="8"/>
        <v>0</v>
      </c>
      <c r="F199" s="43"/>
      <c r="G199" s="82"/>
    </row>
    <row r="200" spans="2:7" ht="15" x14ac:dyDescent="0.2">
      <c r="B200" s="140"/>
      <c r="C200" s="88">
        <f t="shared" si="6"/>
        <v>0</v>
      </c>
      <c r="D200" s="91">
        <f t="shared" si="7"/>
        <v>0</v>
      </c>
      <c r="E200" s="84">
        <f t="shared" si="8"/>
        <v>0</v>
      </c>
      <c r="F200" s="43"/>
      <c r="G200" s="82"/>
    </row>
    <row r="201" spans="2:7" ht="15" x14ac:dyDescent="0.2">
      <c r="B201" s="140"/>
      <c r="C201" s="88">
        <f t="shared" si="6"/>
        <v>0</v>
      </c>
      <c r="D201" s="91">
        <f t="shared" si="7"/>
        <v>0</v>
      </c>
      <c r="E201" s="84">
        <f t="shared" si="8"/>
        <v>0</v>
      </c>
      <c r="F201" s="43"/>
      <c r="G201" s="82"/>
    </row>
    <row r="202" spans="2:7" ht="15" x14ac:dyDescent="0.2">
      <c r="B202" s="140"/>
      <c r="C202" s="88">
        <f t="shared" si="6"/>
        <v>0</v>
      </c>
      <c r="D202" s="91">
        <f t="shared" si="7"/>
        <v>0</v>
      </c>
      <c r="E202" s="84">
        <f t="shared" si="8"/>
        <v>0</v>
      </c>
      <c r="F202" s="43"/>
      <c r="G202" s="82"/>
    </row>
    <row r="203" spans="2:7" ht="15" x14ac:dyDescent="0.2">
      <c r="B203" s="140"/>
      <c r="C203" s="88">
        <f t="shared" ref="C203:C266" si="9">IF(($E202&gt;$F$8),$F$8,($E202+($E202*$F$7)/12))</f>
        <v>0</v>
      </c>
      <c r="D203" s="91">
        <f t="shared" ref="D203:D266" si="10">IF(($E202&gt;0),$D202-1,0)</f>
        <v>0</v>
      </c>
      <c r="E203" s="84">
        <f t="shared" ref="E203:E266" si="11">$E202+(($E202*$F$7)/12)-$C203</f>
        <v>0</v>
      </c>
      <c r="F203" s="43"/>
      <c r="G203" s="82"/>
    </row>
    <row r="204" spans="2:7" ht="15" x14ac:dyDescent="0.2">
      <c r="B204" s="140"/>
      <c r="C204" s="88">
        <f t="shared" si="9"/>
        <v>0</v>
      </c>
      <c r="D204" s="91">
        <f t="shared" si="10"/>
        <v>0</v>
      </c>
      <c r="E204" s="84">
        <f t="shared" si="11"/>
        <v>0</v>
      </c>
      <c r="F204" s="43"/>
      <c r="G204" s="82"/>
    </row>
    <row r="205" spans="2:7" ht="15" x14ac:dyDescent="0.2">
      <c r="B205" s="140"/>
      <c r="C205" s="88">
        <f t="shared" si="9"/>
        <v>0</v>
      </c>
      <c r="D205" s="91">
        <f t="shared" si="10"/>
        <v>0</v>
      </c>
      <c r="E205" s="84">
        <f t="shared" si="11"/>
        <v>0</v>
      </c>
      <c r="F205" s="43"/>
      <c r="G205" s="82"/>
    </row>
    <row r="206" spans="2:7" ht="15" x14ac:dyDescent="0.2">
      <c r="B206" s="140"/>
      <c r="C206" s="88">
        <f t="shared" si="9"/>
        <v>0</v>
      </c>
      <c r="D206" s="91">
        <f t="shared" si="10"/>
        <v>0</v>
      </c>
      <c r="E206" s="84">
        <f t="shared" si="11"/>
        <v>0</v>
      </c>
      <c r="F206" s="43"/>
      <c r="G206" s="82"/>
    </row>
    <row r="207" spans="2:7" ht="15" x14ac:dyDescent="0.2">
      <c r="B207" s="140"/>
      <c r="C207" s="88">
        <f t="shared" si="9"/>
        <v>0</v>
      </c>
      <c r="D207" s="91">
        <f t="shared" si="10"/>
        <v>0</v>
      </c>
      <c r="E207" s="84">
        <f t="shared" si="11"/>
        <v>0</v>
      </c>
      <c r="F207" s="43"/>
      <c r="G207" s="82"/>
    </row>
    <row r="208" spans="2:7" ht="15" x14ac:dyDescent="0.2">
      <c r="B208" s="140"/>
      <c r="C208" s="88">
        <f t="shared" si="9"/>
        <v>0</v>
      </c>
      <c r="D208" s="91">
        <f t="shared" si="10"/>
        <v>0</v>
      </c>
      <c r="E208" s="84">
        <f t="shared" si="11"/>
        <v>0</v>
      </c>
      <c r="F208" s="43"/>
      <c r="G208" s="82"/>
    </row>
    <row r="209" spans="2:7" ht="15" x14ac:dyDescent="0.2">
      <c r="B209" s="140"/>
      <c r="C209" s="88">
        <f t="shared" si="9"/>
        <v>0</v>
      </c>
      <c r="D209" s="91">
        <f t="shared" si="10"/>
        <v>0</v>
      </c>
      <c r="E209" s="84">
        <f t="shared" si="11"/>
        <v>0</v>
      </c>
      <c r="F209" s="43"/>
      <c r="G209" s="82"/>
    </row>
    <row r="210" spans="2:7" ht="15" x14ac:dyDescent="0.2">
      <c r="B210" s="140"/>
      <c r="C210" s="88">
        <f t="shared" si="9"/>
        <v>0</v>
      </c>
      <c r="D210" s="91">
        <f t="shared" si="10"/>
        <v>0</v>
      </c>
      <c r="E210" s="84">
        <f t="shared" si="11"/>
        <v>0</v>
      </c>
      <c r="F210" s="43"/>
      <c r="G210" s="82"/>
    </row>
    <row r="211" spans="2:7" ht="15" x14ac:dyDescent="0.2">
      <c r="B211" s="140"/>
      <c r="C211" s="88">
        <f t="shared" si="9"/>
        <v>0</v>
      </c>
      <c r="D211" s="91">
        <f t="shared" si="10"/>
        <v>0</v>
      </c>
      <c r="E211" s="84">
        <f t="shared" si="11"/>
        <v>0</v>
      </c>
      <c r="F211" s="43"/>
      <c r="G211" s="82"/>
    </row>
    <row r="212" spans="2:7" ht="15" x14ac:dyDescent="0.2">
      <c r="B212" s="140"/>
      <c r="C212" s="88">
        <f t="shared" si="9"/>
        <v>0</v>
      </c>
      <c r="D212" s="91">
        <f t="shared" si="10"/>
        <v>0</v>
      </c>
      <c r="E212" s="84">
        <f t="shared" si="11"/>
        <v>0</v>
      </c>
      <c r="F212" s="43"/>
      <c r="G212" s="82"/>
    </row>
    <row r="213" spans="2:7" ht="15" x14ac:dyDescent="0.2">
      <c r="B213" s="140"/>
      <c r="C213" s="88">
        <f t="shared" si="9"/>
        <v>0</v>
      </c>
      <c r="D213" s="91">
        <f t="shared" si="10"/>
        <v>0</v>
      </c>
      <c r="E213" s="84">
        <f t="shared" si="11"/>
        <v>0</v>
      </c>
      <c r="F213" s="43"/>
      <c r="G213" s="82"/>
    </row>
    <row r="214" spans="2:7" ht="15" x14ac:dyDescent="0.2">
      <c r="B214" s="140"/>
      <c r="C214" s="88">
        <f t="shared" si="9"/>
        <v>0</v>
      </c>
      <c r="D214" s="91">
        <f t="shared" si="10"/>
        <v>0</v>
      </c>
      <c r="E214" s="84">
        <f t="shared" si="11"/>
        <v>0</v>
      </c>
      <c r="F214" s="43"/>
      <c r="G214" s="82"/>
    </row>
    <row r="215" spans="2:7" ht="15" x14ac:dyDescent="0.2">
      <c r="B215" s="140"/>
      <c r="C215" s="88">
        <f t="shared" si="9"/>
        <v>0</v>
      </c>
      <c r="D215" s="91">
        <f t="shared" si="10"/>
        <v>0</v>
      </c>
      <c r="E215" s="84">
        <f t="shared" si="11"/>
        <v>0</v>
      </c>
      <c r="F215" s="43"/>
      <c r="G215" s="82"/>
    </row>
    <row r="216" spans="2:7" ht="15" x14ac:dyDescent="0.2">
      <c r="B216" s="140"/>
      <c r="C216" s="88">
        <f t="shared" si="9"/>
        <v>0</v>
      </c>
      <c r="D216" s="91">
        <f t="shared" si="10"/>
        <v>0</v>
      </c>
      <c r="E216" s="84">
        <f t="shared" si="11"/>
        <v>0</v>
      </c>
      <c r="F216" s="43"/>
      <c r="G216" s="82"/>
    </row>
    <row r="217" spans="2:7" ht="15" x14ac:dyDescent="0.2">
      <c r="B217" s="140"/>
      <c r="C217" s="88">
        <f t="shared" si="9"/>
        <v>0</v>
      </c>
      <c r="D217" s="91">
        <f t="shared" si="10"/>
        <v>0</v>
      </c>
      <c r="E217" s="84">
        <f t="shared" si="11"/>
        <v>0</v>
      </c>
      <c r="F217" s="43"/>
      <c r="G217" s="82"/>
    </row>
    <row r="218" spans="2:7" ht="15" x14ac:dyDescent="0.2">
      <c r="B218" s="140"/>
      <c r="C218" s="88">
        <f t="shared" si="9"/>
        <v>0</v>
      </c>
      <c r="D218" s="91">
        <f t="shared" si="10"/>
        <v>0</v>
      </c>
      <c r="E218" s="84">
        <f t="shared" si="11"/>
        <v>0</v>
      </c>
      <c r="F218" s="43"/>
      <c r="G218" s="82"/>
    </row>
    <row r="219" spans="2:7" ht="15" x14ac:dyDescent="0.2">
      <c r="B219" s="140"/>
      <c r="C219" s="88">
        <f t="shared" si="9"/>
        <v>0</v>
      </c>
      <c r="D219" s="91">
        <f t="shared" si="10"/>
        <v>0</v>
      </c>
      <c r="E219" s="84">
        <f t="shared" si="11"/>
        <v>0</v>
      </c>
      <c r="F219" s="43"/>
      <c r="G219" s="82"/>
    </row>
    <row r="220" spans="2:7" ht="15" x14ac:dyDescent="0.2">
      <c r="B220" s="140"/>
      <c r="C220" s="88">
        <f t="shared" si="9"/>
        <v>0</v>
      </c>
      <c r="D220" s="91">
        <f t="shared" si="10"/>
        <v>0</v>
      </c>
      <c r="E220" s="84">
        <f t="shared" si="11"/>
        <v>0</v>
      </c>
      <c r="F220" s="43"/>
      <c r="G220" s="82"/>
    </row>
    <row r="221" spans="2:7" ht="15" x14ac:dyDescent="0.2">
      <c r="B221" s="140"/>
      <c r="C221" s="88">
        <f t="shared" si="9"/>
        <v>0</v>
      </c>
      <c r="D221" s="91">
        <f t="shared" si="10"/>
        <v>0</v>
      </c>
      <c r="E221" s="84">
        <f t="shared" si="11"/>
        <v>0</v>
      </c>
      <c r="F221" s="43"/>
      <c r="G221" s="82"/>
    </row>
    <row r="222" spans="2:7" ht="15" x14ac:dyDescent="0.2">
      <c r="B222" s="140"/>
      <c r="C222" s="88">
        <f t="shared" si="9"/>
        <v>0</v>
      </c>
      <c r="D222" s="91">
        <f t="shared" si="10"/>
        <v>0</v>
      </c>
      <c r="E222" s="84">
        <f t="shared" si="11"/>
        <v>0</v>
      </c>
      <c r="F222" s="43"/>
      <c r="G222" s="82"/>
    </row>
    <row r="223" spans="2:7" ht="15" x14ac:dyDescent="0.2">
      <c r="B223" s="140"/>
      <c r="C223" s="88">
        <f t="shared" si="9"/>
        <v>0</v>
      </c>
      <c r="D223" s="91">
        <f t="shared" si="10"/>
        <v>0</v>
      </c>
      <c r="E223" s="84">
        <f t="shared" si="11"/>
        <v>0</v>
      </c>
      <c r="F223" s="43"/>
      <c r="G223" s="82"/>
    </row>
    <row r="224" spans="2:7" ht="15" x14ac:dyDescent="0.2">
      <c r="B224" s="140"/>
      <c r="C224" s="88">
        <f t="shared" si="9"/>
        <v>0</v>
      </c>
      <c r="D224" s="91">
        <f t="shared" si="10"/>
        <v>0</v>
      </c>
      <c r="E224" s="84">
        <f t="shared" si="11"/>
        <v>0</v>
      </c>
      <c r="F224" s="43"/>
      <c r="G224" s="82"/>
    </row>
    <row r="225" spans="2:7" ht="15" x14ac:dyDescent="0.2">
      <c r="B225" s="140"/>
      <c r="C225" s="88">
        <f t="shared" si="9"/>
        <v>0</v>
      </c>
      <c r="D225" s="91">
        <f t="shared" si="10"/>
        <v>0</v>
      </c>
      <c r="E225" s="84">
        <f t="shared" si="11"/>
        <v>0</v>
      </c>
      <c r="F225" s="43"/>
      <c r="G225" s="82"/>
    </row>
    <row r="226" spans="2:7" ht="15" x14ac:dyDescent="0.2">
      <c r="B226" s="140"/>
      <c r="C226" s="88">
        <f t="shared" si="9"/>
        <v>0</v>
      </c>
      <c r="D226" s="91">
        <f t="shared" si="10"/>
        <v>0</v>
      </c>
      <c r="E226" s="84">
        <f t="shared" si="11"/>
        <v>0</v>
      </c>
      <c r="F226" s="43"/>
      <c r="G226" s="82"/>
    </row>
    <row r="227" spans="2:7" ht="15" x14ac:dyDescent="0.2">
      <c r="B227" s="140"/>
      <c r="C227" s="88">
        <f t="shared" si="9"/>
        <v>0</v>
      </c>
      <c r="D227" s="91">
        <f t="shared" si="10"/>
        <v>0</v>
      </c>
      <c r="E227" s="84">
        <f t="shared" si="11"/>
        <v>0</v>
      </c>
      <c r="F227" s="43"/>
      <c r="G227" s="82"/>
    </row>
    <row r="228" spans="2:7" ht="15" x14ac:dyDescent="0.2">
      <c r="B228" s="140"/>
      <c r="C228" s="88">
        <f t="shared" si="9"/>
        <v>0</v>
      </c>
      <c r="D228" s="91">
        <f t="shared" si="10"/>
        <v>0</v>
      </c>
      <c r="E228" s="84">
        <f t="shared" si="11"/>
        <v>0</v>
      </c>
      <c r="F228" s="43"/>
      <c r="G228" s="82"/>
    </row>
    <row r="229" spans="2:7" ht="15" x14ac:dyDescent="0.2">
      <c r="B229" s="140"/>
      <c r="C229" s="88">
        <f t="shared" si="9"/>
        <v>0</v>
      </c>
      <c r="D229" s="91">
        <f t="shared" si="10"/>
        <v>0</v>
      </c>
      <c r="E229" s="84">
        <f t="shared" si="11"/>
        <v>0</v>
      </c>
      <c r="F229" s="43"/>
      <c r="G229" s="82"/>
    </row>
    <row r="230" spans="2:7" ht="15" x14ac:dyDescent="0.2">
      <c r="B230" s="140"/>
      <c r="C230" s="88">
        <f t="shared" si="9"/>
        <v>0</v>
      </c>
      <c r="D230" s="91">
        <f t="shared" si="10"/>
        <v>0</v>
      </c>
      <c r="E230" s="84">
        <f t="shared" si="11"/>
        <v>0</v>
      </c>
      <c r="F230" s="43"/>
      <c r="G230" s="82"/>
    </row>
    <row r="231" spans="2:7" ht="15" x14ac:dyDescent="0.2">
      <c r="B231" s="140"/>
      <c r="C231" s="88">
        <f t="shared" si="9"/>
        <v>0</v>
      </c>
      <c r="D231" s="91">
        <f t="shared" si="10"/>
        <v>0</v>
      </c>
      <c r="E231" s="84">
        <f t="shared" si="11"/>
        <v>0</v>
      </c>
      <c r="F231" s="43"/>
      <c r="G231" s="82"/>
    </row>
    <row r="232" spans="2:7" ht="15" x14ac:dyDescent="0.2">
      <c r="B232" s="140"/>
      <c r="C232" s="88">
        <f t="shared" si="9"/>
        <v>0</v>
      </c>
      <c r="D232" s="91">
        <f t="shared" si="10"/>
        <v>0</v>
      </c>
      <c r="E232" s="84">
        <f t="shared" si="11"/>
        <v>0</v>
      </c>
      <c r="F232" s="43"/>
      <c r="G232" s="82"/>
    </row>
    <row r="233" spans="2:7" ht="15" x14ac:dyDescent="0.2">
      <c r="B233" s="140"/>
      <c r="C233" s="88">
        <f t="shared" si="9"/>
        <v>0</v>
      </c>
      <c r="D233" s="91">
        <f t="shared" si="10"/>
        <v>0</v>
      </c>
      <c r="E233" s="84">
        <f t="shared" si="11"/>
        <v>0</v>
      </c>
      <c r="F233" s="43"/>
      <c r="G233" s="82"/>
    </row>
    <row r="234" spans="2:7" ht="15" x14ac:dyDescent="0.2">
      <c r="B234" s="140"/>
      <c r="C234" s="88">
        <f t="shared" si="9"/>
        <v>0</v>
      </c>
      <c r="D234" s="91">
        <f t="shared" si="10"/>
        <v>0</v>
      </c>
      <c r="E234" s="84">
        <f t="shared" si="11"/>
        <v>0</v>
      </c>
      <c r="F234" s="43"/>
      <c r="G234" s="82"/>
    </row>
    <row r="235" spans="2:7" ht="15" x14ac:dyDescent="0.2">
      <c r="B235" s="140"/>
      <c r="C235" s="88">
        <f t="shared" si="9"/>
        <v>0</v>
      </c>
      <c r="D235" s="91">
        <f t="shared" si="10"/>
        <v>0</v>
      </c>
      <c r="E235" s="84">
        <f t="shared" si="11"/>
        <v>0</v>
      </c>
      <c r="F235" s="43"/>
      <c r="G235" s="82"/>
    </row>
    <row r="236" spans="2:7" ht="15" x14ac:dyDescent="0.2">
      <c r="B236" s="140"/>
      <c r="C236" s="88">
        <f t="shared" si="9"/>
        <v>0</v>
      </c>
      <c r="D236" s="91">
        <f t="shared" si="10"/>
        <v>0</v>
      </c>
      <c r="E236" s="84">
        <f t="shared" si="11"/>
        <v>0</v>
      </c>
      <c r="F236" s="43"/>
      <c r="G236" s="82"/>
    </row>
    <row r="237" spans="2:7" ht="15" x14ac:dyDescent="0.2">
      <c r="B237" s="140"/>
      <c r="C237" s="88">
        <f t="shared" si="9"/>
        <v>0</v>
      </c>
      <c r="D237" s="91">
        <f t="shared" si="10"/>
        <v>0</v>
      </c>
      <c r="E237" s="84">
        <f t="shared" si="11"/>
        <v>0</v>
      </c>
      <c r="F237" s="43"/>
      <c r="G237" s="82"/>
    </row>
    <row r="238" spans="2:7" ht="15" x14ac:dyDescent="0.2">
      <c r="B238" s="140"/>
      <c r="C238" s="88">
        <f t="shared" si="9"/>
        <v>0</v>
      </c>
      <c r="D238" s="91">
        <f t="shared" si="10"/>
        <v>0</v>
      </c>
      <c r="E238" s="84">
        <f t="shared" si="11"/>
        <v>0</v>
      </c>
      <c r="F238" s="43"/>
      <c r="G238" s="82"/>
    </row>
    <row r="239" spans="2:7" ht="15" x14ac:dyDescent="0.2">
      <c r="B239" s="140"/>
      <c r="C239" s="88">
        <f t="shared" si="9"/>
        <v>0</v>
      </c>
      <c r="D239" s="91">
        <f t="shared" si="10"/>
        <v>0</v>
      </c>
      <c r="E239" s="84">
        <f t="shared" si="11"/>
        <v>0</v>
      </c>
      <c r="F239" s="43"/>
      <c r="G239" s="82"/>
    </row>
    <row r="240" spans="2:7" ht="15" x14ac:dyDescent="0.2">
      <c r="B240" s="140"/>
      <c r="C240" s="88">
        <f t="shared" si="9"/>
        <v>0</v>
      </c>
      <c r="D240" s="91">
        <f t="shared" si="10"/>
        <v>0</v>
      </c>
      <c r="E240" s="84">
        <f t="shared" si="11"/>
        <v>0</v>
      </c>
      <c r="F240" s="43"/>
      <c r="G240" s="82"/>
    </row>
    <row r="241" spans="2:7" ht="15" x14ac:dyDescent="0.2">
      <c r="B241" s="140"/>
      <c r="C241" s="88">
        <f t="shared" si="9"/>
        <v>0</v>
      </c>
      <c r="D241" s="91">
        <f t="shared" si="10"/>
        <v>0</v>
      </c>
      <c r="E241" s="84">
        <f t="shared" si="11"/>
        <v>0</v>
      </c>
      <c r="F241" s="43"/>
      <c r="G241" s="82"/>
    </row>
    <row r="242" spans="2:7" ht="15" x14ac:dyDescent="0.2">
      <c r="B242" s="140"/>
      <c r="C242" s="88">
        <f t="shared" si="9"/>
        <v>0</v>
      </c>
      <c r="D242" s="91">
        <f t="shared" si="10"/>
        <v>0</v>
      </c>
      <c r="E242" s="84">
        <f t="shared" si="11"/>
        <v>0</v>
      </c>
      <c r="F242" s="43"/>
      <c r="G242" s="82"/>
    </row>
    <row r="243" spans="2:7" ht="15" x14ac:dyDescent="0.2">
      <c r="B243" s="140"/>
      <c r="C243" s="88">
        <f t="shared" si="9"/>
        <v>0</v>
      </c>
      <c r="D243" s="91">
        <f t="shared" si="10"/>
        <v>0</v>
      </c>
      <c r="E243" s="84">
        <f t="shared" si="11"/>
        <v>0</v>
      </c>
      <c r="F243" s="43"/>
      <c r="G243" s="82"/>
    </row>
    <row r="244" spans="2:7" ht="15" x14ac:dyDescent="0.2">
      <c r="B244" s="140"/>
      <c r="C244" s="88">
        <f t="shared" si="9"/>
        <v>0</v>
      </c>
      <c r="D244" s="91">
        <f t="shared" si="10"/>
        <v>0</v>
      </c>
      <c r="E244" s="84">
        <f t="shared" si="11"/>
        <v>0</v>
      </c>
      <c r="F244" s="43"/>
      <c r="G244" s="82"/>
    </row>
    <row r="245" spans="2:7" ht="15" x14ac:dyDescent="0.2">
      <c r="B245" s="140"/>
      <c r="C245" s="88">
        <f t="shared" si="9"/>
        <v>0</v>
      </c>
      <c r="D245" s="91">
        <f t="shared" si="10"/>
        <v>0</v>
      </c>
      <c r="E245" s="84">
        <f t="shared" si="11"/>
        <v>0</v>
      </c>
      <c r="F245" s="43"/>
      <c r="G245" s="82"/>
    </row>
    <row r="246" spans="2:7" ht="15" x14ac:dyDescent="0.2">
      <c r="B246" s="140"/>
      <c r="C246" s="88">
        <f t="shared" si="9"/>
        <v>0</v>
      </c>
      <c r="D246" s="91">
        <f t="shared" si="10"/>
        <v>0</v>
      </c>
      <c r="E246" s="84">
        <f t="shared" si="11"/>
        <v>0</v>
      </c>
      <c r="F246" s="43"/>
      <c r="G246" s="82"/>
    </row>
    <row r="247" spans="2:7" ht="15" x14ac:dyDescent="0.2">
      <c r="B247" s="140"/>
      <c r="C247" s="88">
        <f t="shared" si="9"/>
        <v>0</v>
      </c>
      <c r="D247" s="91">
        <f t="shared" si="10"/>
        <v>0</v>
      </c>
      <c r="E247" s="84">
        <f t="shared" si="11"/>
        <v>0</v>
      </c>
      <c r="F247" s="43"/>
      <c r="G247" s="82"/>
    </row>
    <row r="248" spans="2:7" ht="15" x14ac:dyDescent="0.2">
      <c r="B248" s="140"/>
      <c r="C248" s="88">
        <f t="shared" si="9"/>
        <v>0</v>
      </c>
      <c r="D248" s="91">
        <f t="shared" si="10"/>
        <v>0</v>
      </c>
      <c r="E248" s="84">
        <f t="shared" si="11"/>
        <v>0</v>
      </c>
      <c r="F248" s="43"/>
      <c r="G248" s="82"/>
    </row>
    <row r="249" spans="2:7" ht="15" x14ac:dyDescent="0.2">
      <c r="B249" s="140"/>
      <c r="C249" s="88">
        <f t="shared" si="9"/>
        <v>0</v>
      </c>
      <c r="D249" s="91">
        <f t="shared" si="10"/>
        <v>0</v>
      </c>
      <c r="E249" s="84">
        <f t="shared" si="11"/>
        <v>0</v>
      </c>
      <c r="F249" s="43"/>
      <c r="G249" s="82"/>
    </row>
    <row r="250" spans="2:7" ht="15" x14ac:dyDescent="0.2">
      <c r="B250" s="140"/>
      <c r="C250" s="88">
        <f t="shared" si="9"/>
        <v>0</v>
      </c>
      <c r="D250" s="91">
        <f t="shared" si="10"/>
        <v>0</v>
      </c>
      <c r="E250" s="84">
        <f t="shared" si="11"/>
        <v>0</v>
      </c>
      <c r="F250" s="43"/>
      <c r="G250" s="82"/>
    </row>
    <row r="251" spans="2:7" ht="15" x14ac:dyDescent="0.2">
      <c r="B251" s="140"/>
      <c r="C251" s="88">
        <f t="shared" si="9"/>
        <v>0</v>
      </c>
      <c r="D251" s="91">
        <f t="shared" si="10"/>
        <v>0</v>
      </c>
      <c r="E251" s="84">
        <f t="shared" si="11"/>
        <v>0</v>
      </c>
      <c r="F251" s="43"/>
      <c r="G251" s="82"/>
    </row>
    <row r="252" spans="2:7" ht="15" x14ac:dyDescent="0.2">
      <c r="B252" s="140"/>
      <c r="C252" s="88">
        <f t="shared" si="9"/>
        <v>0</v>
      </c>
      <c r="D252" s="91">
        <f t="shared" si="10"/>
        <v>0</v>
      </c>
      <c r="E252" s="84">
        <f t="shared" si="11"/>
        <v>0</v>
      </c>
      <c r="F252" s="43"/>
      <c r="G252" s="82"/>
    </row>
    <row r="253" spans="2:7" ht="15" x14ac:dyDescent="0.2">
      <c r="B253" s="140"/>
      <c r="C253" s="88">
        <f t="shared" si="9"/>
        <v>0</v>
      </c>
      <c r="D253" s="91">
        <f t="shared" si="10"/>
        <v>0</v>
      </c>
      <c r="E253" s="84">
        <f t="shared" si="11"/>
        <v>0</v>
      </c>
      <c r="F253" s="43"/>
      <c r="G253" s="82"/>
    </row>
    <row r="254" spans="2:7" ht="15" x14ac:dyDescent="0.2">
      <c r="B254" s="140"/>
      <c r="C254" s="88">
        <f t="shared" si="9"/>
        <v>0</v>
      </c>
      <c r="D254" s="91">
        <f t="shared" si="10"/>
        <v>0</v>
      </c>
      <c r="E254" s="84">
        <f t="shared" si="11"/>
        <v>0</v>
      </c>
      <c r="F254" s="43"/>
      <c r="G254" s="82"/>
    </row>
    <row r="255" spans="2:7" ht="15" x14ac:dyDescent="0.2">
      <c r="B255" s="140"/>
      <c r="C255" s="88">
        <f t="shared" si="9"/>
        <v>0</v>
      </c>
      <c r="D255" s="91">
        <f t="shared" si="10"/>
        <v>0</v>
      </c>
      <c r="E255" s="84">
        <f t="shared" si="11"/>
        <v>0</v>
      </c>
      <c r="F255" s="43"/>
      <c r="G255" s="82"/>
    </row>
    <row r="256" spans="2:7" ht="15" x14ac:dyDescent="0.2">
      <c r="B256" s="140"/>
      <c r="C256" s="88">
        <f t="shared" si="9"/>
        <v>0</v>
      </c>
      <c r="D256" s="91">
        <f t="shared" si="10"/>
        <v>0</v>
      </c>
      <c r="E256" s="84">
        <f t="shared" si="11"/>
        <v>0</v>
      </c>
      <c r="F256" s="43"/>
      <c r="G256" s="82"/>
    </row>
    <row r="257" spans="2:7" ht="15" x14ac:dyDescent="0.2">
      <c r="B257" s="140"/>
      <c r="C257" s="88">
        <f t="shared" si="9"/>
        <v>0</v>
      </c>
      <c r="D257" s="91">
        <f t="shared" si="10"/>
        <v>0</v>
      </c>
      <c r="E257" s="84">
        <f t="shared" si="11"/>
        <v>0</v>
      </c>
      <c r="F257" s="43"/>
      <c r="G257" s="82"/>
    </row>
    <row r="258" spans="2:7" ht="15" x14ac:dyDescent="0.2">
      <c r="B258" s="140"/>
      <c r="C258" s="88">
        <f t="shared" si="9"/>
        <v>0</v>
      </c>
      <c r="D258" s="91">
        <f t="shared" si="10"/>
        <v>0</v>
      </c>
      <c r="E258" s="84">
        <f t="shared" si="11"/>
        <v>0</v>
      </c>
      <c r="F258" s="43"/>
      <c r="G258" s="82"/>
    </row>
    <row r="259" spans="2:7" ht="15" x14ac:dyDescent="0.2">
      <c r="B259" s="140"/>
      <c r="C259" s="88">
        <f t="shared" si="9"/>
        <v>0</v>
      </c>
      <c r="D259" s="91">
        <f t="shared" si="10"/>
        <v>0</v>
      </c>
      <c r="E259" s="84">
        <f t="shared" si="11"/>
        <v>0</v>
      </c>
      <c r="F259" s="43"/>
      <c r="G259" s="82"/>
    </row>
    <row r="260" spans="2:7" ht="15" x14ac:dyDescent="0.2">
      <c r="B260" s="140"/>
      <c r="C260" s="88">
        <f t="shared" si="9"/>
        <v>0</v>
      </c>
      <c r="D260" s="91">
        <f t="shared" si="10"/>
        <v>0</v>
      </c>
      <c r="E260" s="84">
        <f t="shared" si="11"/>
        <v>0</v>
      </c>
      <c r="F260" s="43"/>
      <c r="G260" s="82"/>
    </row>
    <row r="261" spans="2:7" ht="15" x14ac:dyDescent="0.2">
      <c r="B261" s="140"/>
      <c r="C261" s="88">
        <f t="shared" si="9"/>
        <v>0</v>
      </c>
      <c r="D261" s="91">
        <f t="shared" si="10"/>
        <v>0</v>
      </c>
      <c r="E261" s="84">
        <f t="shared" si="11"/>
        <v>0</v>
      </c>
      <c r="F261" s="43"/>
      <c r="G261" s="82"/>
    </row>
    <row r="262" spans="2:7" ht="15" x14ac:dyDescent="0.2">
      <c r="B262" s="140"/>
      <c r="C262" s="88">
        <f t="shared" si="9"/>
        <v>0</v>
      </c>
      <c r="D262" s="91">
        <f t="shared" si="10"/>
        <v>0</v>
      </c>
      <c r="E262" s="84">
        <f t="shared" si="11"/>
        <v>0</v>
      </c>
      <c r="F262" s="43"/>
      <c r="G262" s="82"/>
    </row>
    <row r="263" spans="2:7" ht="15" x14ac:dyDescent="0.2">
      <c r="B263" s="140"/>
      <c r="C263" s="88">
        <f t="shared" si="9"/>
        <v>0</v>
      </c>
      <c r="D263" s="91">
        <f t="shared" si="10"/>
        <v>0</v>
      </c>
      <c r="E263" s="84">
        <f t="shared" si="11"/>
        <v>0</v>
      </c>
      <c r="F263" s="43"/>
      <c r="G263" s="82"/>
    </row>
    <row r="264" spans="2:7" ht="15" x14ac:dyDescent="0.2">
      <c r="B264" s="140"/>
      <c r="C264" s="88">
        <f t="shared" si="9"/>
        <v>0</v>
      </c>
      <c r="D264" s="91">
        <f t="shared" si="10"/>
        <v>0</v>
      </c>
      <c r="E264" s="84">
        <f t="shared" si="11"/>
        <v>0</v>
      </c>
      <c r="F264" s="43"/>
      <c r="G264" s="82"/>
    </row>
    <row r="265" spans="2:7" ht="15" x14ac:dyDescent="0.2">
      <c r="B265" s="140"/>
      <c r="C265" s="88">
        <f t="shared" si="9"/>
        <v>0</v>
      </c>
      <c r="D265" s="91">
        <f t="shared" si="10"/>
        <v>0</v>
      </c>
      <c r="E265" s="84">
        <f t="shared" si="11"/>
        <v>0</v>
      </c>
      <c r="F265" s="43"/>
      <c r="G265" s="82"/>
    </row>
    <row r="266" spans="2:7" ht="15" x14ac:dyDescent="0.2">
      <c r="B266" s="140"/>
      <c r="C266" s="88">
        <f t="shared" si="9"/>
        <v>0</v>
      </c>
      <c r="D266" s="91">
        <f t="shared" si="10"/>
        <v>0</v>
      </c>
      <c r="E266" s="84">
        <f t="shared" si="11"/>
        <v>0</v>
      </c>
      <c r="F266" s="43"/>
      <c r="G266" s="82"/>
    </row>
    <row r="267" spans="2:7" ht="15" x14ac:dyDescent="0.2">
      <c r="B267" s="140"/>
      <c r="C267" s="88">
        <f t="shared" ref="C267:C330" si="12">IF(($E266&gt;$F$8),$F$8,($E266+($E266*$F$7)/12))</f>
        <v>0</v>
      </c>
      <c r="D267" s="91">
        <f t="shared" ref="D267:D330" si="13">IF(($E266&gt;0),$D266-1,0)</f>
        <v>0</v>
      </c>
      <c r="E267" s="84">
        <f t="shared" ref="E267:E330" si="14">$E266+(($E266*$F$7)/12)-$C267</f>
        <v>0</v>
      </c>
      <c r="F267" s="43"/>
      <c r="G267" s="82"/>
    </row>
    <row r="268" spans="2:7" ht="15" x14ac:dyDescent="0.2">
      <c r="B268" s="140"/>
      <c r="C268" s="88">
        <f t="shared" si="12"/>
        <v>0</v>
      </c>
      <c r="D268" s="91">
        <f t="shared" si="13"/>
        <v>0</v>
      </c>
      <c r="E268" s="84">
        <f t="shared" si="14"/>
        <v>0</v>
      </c>
      <c r="F268" s="43"/>
      <c r="G268" s="82"/>
    </row>
    <row r="269" spans="2:7" ht="15" x14ac:dyDescent="0.2">
      <c r="B269" s="140"/>
      <c r="C269" s="88">
        <f t="shared" si="12"/>
        <v>0</v>
      </c>
      <c r="D269" s="91">
        <f t="shared" si="13"/>
        <v>0</v>
      </c>
      <c r="E269" s="84">
        <f t="shared" si="14"/>
        <v>0</v>
      </c>
      <c r="F269" s="43"/>
      <c r="G269" s="82"/>
    </row>
    <row r="270" spans="2:7" ht="15" x14ac:dyDescent="0.2">
      <c r="B270" s="140"/>
      <c r="C270" s="88">
        <f t="shared" si="12"/>
        <v>0</v>
      </c>
      <c r="D270" s="91">
        <f t="shared" si="13"/>
        <v>0</v>
      </c>
      <c r="E270" s="84">
        <f t="shared" si="14"/>
        <v>0</v>
      </c>
      <c r="F270" s="43"/>
      <c r="G270" s="82"/>
    </row>
    <row r="271" spans="2:7" ht="15" x14ac:dyDescent="0.2">
      <c r="B271" s="140"/>
      <c r="C271" s="88">
        <f t="shared" si="12"/>
        <v>0</v>
      </c>
      <c r="D271" s="91">
        <f t="shared" si="13"/>
        <v>0</v>
      </c>
      <c r="E271" s="84">
        <f t="shared" si="14"/>
        <v>0</v>
      </c>
      <c r="F271" s="43"/>
      <c r="G271" s="82"/>
    </row>
    <row r="272" spans="2:7" ht="15" x14ac:dyDescent="0.2">
      <c r="B272" s="140"/>
      <c r="C272" s="88">
        <f t="shared" si="12"/>
        <v>0</v>
      </c>
      <c r="D272" s="91">
        <f t="shared" si="13"/>
        <v>0</v>
      </c>
      <c r="E272" s="84">
        <f t="shared" si="14"/>
        <v>0</v>
      </c>
      <c r="F272" s="43"/>
      <c r="G272" s="82"/>
    </row>
    <row r="273" spans="2:7" ht="15" x14ac:dyDescent="0.2">
      <c r="B273" s="140"/>
      <c r="C273" s="88">
        <f t="shared" si="12"/>
        <v>0</v>
      </c>
      <c r="D273" s="91">
        <f t="shared" si="13"/>
        <v>0</v>
      </c>
      <c r="E273" s="84">
        <f t="shared" si="14"/>
        <v>0</v>
      </c>
      <c r="F273" s="43"/>
      <c r="G273" s="82"/>
    </row>
    <row r="274" spans="2:7" ht="15" x14ac:dyDescent="0.2">
      <c r="B274" s="140"/>
      <c r="C274" s="88">
        <f t="shared" si="12"/>
        <v>0</v>
      </c>
      <c r="D274" s="91">
        <f t="shared" si="13"/>
        <v>0</v>
      </c>
      <c r="E274" s="84">
        <f t="shared" si="14"/>
        <v>0</v>
      </c>
      <c r="F274" s="43"/>
      <c r="G274" s="82"/>
    </row>
    <row r="275" spans="2:7" ht="15" x14ac:dyDescent="0.2">
      <c r="B275" s="140"/>
      <c r="C275" s="88">
        <f t="shared" si="12"/>
        <v>0</v>
      </c>
      <c r="D275" s="91">
        <f t="shared" si="13"/>
        <v>0</v>
      </c>
      <c r="E275" s="84">
        <f t="shared" si="14"/>
        <v>0</v>
      </c>
      <c r="F275" s="43"/>
      <c r="G275" s="82"/>
    </row>
    <row r="276" spans="2:7" ht="15" x14ac:dyDescent="0.2">
      <c r="B276" s="140"/>
      <c r="C276" s="88">
        <f t="shared" si="12"/>
        <v>0</v>
      </c>
      <c r="D276" s="91">
        <f t="shared" si="13"/>
        <v>0</v>
      </c>
      <c r="E276" s="84">
        <f t="shared" si="14"/>
        <v>0</v>
      </c>
      <c r="F276" s="43"/>
      <c r="G276" s="82"/>
    </row>
    <row r="277" spans="2:7" ht="15" x14ac:dyDescent="0.2">
      <c r="B277" s="140"/>
      <c r="C277" s="88">
        <f t="shared" si="12"/>
        <v>0</v>
      </c>
      <c r="D277" s="91">
        <f t="shared" si="13"/>
        <v>0</v>
      </c>
      <c r="E277" s="84">
        <f t="shared" si="14"/>
        <v>0</v>
      </c>
      <c r="F277" s="43"/>
      <c r="G277" s="82"/>
    </row>
    <row r="278" spans="2:7" ht="15" x14ac:dyDescent="0.2">
      <c r="B278" s="140"/>
      <c r="C278" s="88">
        <f t="shared" si="12"/>
        <v>0</v>
      </c>
      <c r="D278" s="91">
        <f t="shared" si="13"/>
        <v>0</v>
      </c>
      <c r="E278" s="84">
        <f t="shared" si="14"/>
        <v>0</v>
      </c>
      <c r="F278" s="43"/>
      <c r="G278" s="82"/>
    </row>
    <row r="279" spans="2:7" ht="15" x14ac:dyDescent="0.2">
      <c r="B279" s="140"/>
      <c r="C279" s="88">
        <f t="shared" si="12"/>
        <v>0</v>
      </c>
      <c r="D279" s="91">
        <f t="shared" si="13"/>
        <v>0</v>
      </c>
      <c r="E279" s="84">
        <f t="shared" si="14"/>
        <v>0</v>
      </c>
      <c r="F279" s="43"/>
      <c r="G279" s="82"/>
    </row>
    <row r="280" spans="2:7" ht="15" x14ac:dyDescent="0.2">
      <c r="B280" s="140"/>
      <c r="C280" s="88">
        <f t="shared" si="12"/>
        <v>0</v>
      </c>
      <c r="D280" s="91">
        <f t="shared" si="13"/>
        <v>0</v>
      </c>
      <c r="E280" s="84">
        <f t="shared" si="14"/>
        <v>0</v>
      </c>
      <c r="F280" s="43"/>
      <c r="G280" s="82"/>
    </row>
    <row r="281" spans="2:7" ht="15" x14ac:dyDescent="0.2">
      <c r="B281" s="140"/>
      <c r="C281" s="88">
        <f t="shared" si="12"/>
        <v>0</v>
      </c>
      <c r="D281" s="91">
        <f t="shared" si="13"/>
        <v>0</v>
      </c>
      <c r="E281" s="84">
        <f t="shared" si="14"/>
        <v>0</v>
      </c>
      <c r="F281" s="43"/>
      <c r="G281" s="82"/>
    </row>
    <row r="282" spans="2:7" ht="15" x14ac:dyDescent="0.2">
      <c r="B282" s="140"/>
      <c r="C282" s="88">
        <f t="shared" si="12"/>
        <v>0</v>
      </c>
      <c r="D282" s="91">
        <f t="shared" si="13"/>
        <v>0</v>
      </c>
      <c r="E282" s="84">
        <f t="shared" si="14"/>
        <v>0</v>
      </c>
      <c r="F282" s="43"/>
      <c r="G282" s="82"/>
    </row>
    <row r="283" spans="2:7" ht="15" x14ac:dyDescent="0.2">
      <c r="B283" s="140"/>
      <c r="C283" s="88">
        <f t="shared" si="12"/>
        <v>0</v>
      </c>
      <c r="D283" s="91">
        <f t="shared" si="13"/>
        <v>0</v>
      </c>
      <c r="E283" s="84">
        <f t="shared" si="14"/>
        <v>0</v>
      </c>
      <c r="F283" s="43"/>
      <c r="G283" s="82"/>
    </row>
    <row r="284" spans="2:7" ht="15" x14ac:dyDescent="0.2">
      <c r="B284" s="140"/>
      <c r="C284" s="88">
        <f t="shared" si="12"/>
        <v>0</v>
      </c>
      <c r="D284" s="91">
        <f t="shared" si="13"/>
        <v>0</v>
      </c>
      <c r="E284" s="84">
        <f t="shared" si="14"/>
        <v>0</v>
      </c>
      <c r="F284" s="43"/>
      <c r="G284" s="82"/>
    </row>
    <row r="285" spans="2:7" ht="15" x14ac:dyDescent="0.2">
      <c r="B285" s="140"/>
      <c r="C285" s="88">
        <f t="shared" si="12"/>
        <v>0</v>
      </c>
      <c r="D285" s="91">
        <f t="shared" si="13"/>
        <v>0</v>
      </c>
      <c r="E285" s="84">
        <f t="shared" si="14"/>
        <v>0</v>
      </c>
      <c r="F285" s="43"/>
      <c r="G285" s="82"/>
    </row>
    <row r="286" spans="2:7" ht="15" x14ac:dyDescent="0.2">
      <c r="B286" s="140"/>
      <c r="C286" s="88">
        <f t="shared" si="12"/>
        <v>0</v>
      </c>
      <c r="D286" s="91">
        <f t="shared" si="13"/>
        <v>0</v>
      </c>
      <c r="E286" s="84">
        <f t="shared" si="14"/>
        <v>0</v>
      </c>
      <c r="F286" s="43"/>
      <c r="G286" s="82"/>
    </row>
    <row r="287" spans="2:7" ht="15" x14ac:dyDescent="0.2">
      <c r="B287" s="140"/>
      <c r="C287" s="88">
        <f t="shared" si="12"/>
        <v>0</v>
      </c>
      <c r="D287" s="91">
        <f t="shared" si="13"/>
        <v>0</v>
      </c>
      <c r="E287" s="84">
        <f t="shared" si="14"/>
        <v>0</v>
      </c>
      <c r="F287" s="43"/>
      <c r="G287" s="82"/>
    </row>
    <row r="288" spans="2:7" ht="15" x14ac:dyDescent="0.2">
      <c r="B288" s="140"/>
      <c r="C288" s="88">
        <f t="shared" si="12"/>
        <v>0</v>
      </c>
      <c r="D288" s="91">
        <f t="shared" si="13"/>
        <v>0</v>
      </c>
      <c r="E288" s="84">
        <f t="shared" si="14"/>
        <v>0</v>
      </c>
      <c r="F288" s="43"/>
      <c r="G288" s="82"/>
    </row>
    <row r="289" spans="2:7" ht="15" x14ac:dyDescent="0.2">
      <c r="B289" s="140"/>
      <c r="C289" s="88">
        <f t="shared" si="12"/>
        <v>0</v>
      </c>
      <c r="D289" s="91">
        <f t="shared" si="13"/>
        <v>0</v>
      </c>
      <c r="E289" s="84">
        <f t="shared" si="14"/>
        <v>0</v>
      </c>
      <c r="F289" s="43"/>
      <c r="G289" s="82"/>
    </row>
    <row r="290" spans="2:7" ht="15" x14ac:dyDescent="0.2">
      <c r="B290" s="140"/>
      <c r="C290" s="88">
        <f t="shared" si="12"/>
        <v>0</v>
      </c>
      <c r="D290" s="91">
        <f t="shared" si="13"/>
        <v>0</v>
      </c>
      <c r="E290" s="84">
        <f t="shared" si="14"/>
        <v>0</v>
      </c>
      <c r="F290" s="43"/>
      <c r="G290" s="82"/>
    </row>
    <row r="291" spans="2:7" ht="15" x14ac:dyDescent="0.2">
      <c r="B291" s="140"/>
      <c r="C291" s="88">
        <f t="shared" si="12"/>
        <v>0</v>
      </c>
      <c r="D291" s="91">
        <f t="shared" si="13"/>
        <v>0</v>
      </c>
      <c r="E291" s="84">
        <f t="shared" si="14"/>
        <v>0</v>
      </c>
      <c r="F291" s="43"/>
      <c r="G291" s="82"/>
    </row>
    <row r="292" spans="2:7" ht="15" x14ac:dyDescent="0.2">
      <c r="B292" s="140"/>
      <c r="C292" s="88">
        <f t="shared" si="12"/>
        <v>0</v>
      </c>
      <c r="D292" s="91">
        <f t="shared" si="13"/>
        <v>0</v>
      </c>
      <c r="E292" s="84">
        <f t="shared" si="14"/>
        <v>0</v>
      </c>
      <c r="F292" s="43"/>
      <c r="G292" s="82"/>
    </row>
    <row r="293" spans="2:7" ht="15" x14ac:dyDescent="0.2">
      <c r="B293" s="140"/>
      <c r="C293" s="88">
        <f t="shared" si="12"/>
        <v>0</v>
      </c>
      <c r="D293" s="91">
        <f t="shared" si="13"/>
        <v>0</v>
      </c>
      <c r="E293" s="84">
        <f t="shared" si="14"/>
        <v>0</v>
      </c>
      <c r="F293" s="43"/>
      <c r="G293" s="82"/>
    </row>
    <row r="294" spans="2:7" ht="15" x14ac:dyDescent="0.2">
      <c r="B294" s="140"/>
      <c r="C294" s="88">
        <f t="shared" si="12"/>
        <v>0</v>
      </c>
      <c r="D294" s="91">
        <f t="shared" si="13"/>
        <v>0</v>
      </c>
      <c r="E294" s="84">
        <f t="shared" si="14"/>
        <v>0</v>
      </c>
      <c r="F294" s="43"/>
      <c r="G294" s="82"/>
    </row>
    <row r="295" spans="2:7" ht="15" x14ac:dyDescent="0.2">
      <c r="B295" s="140"/>
      <c r="C295" s="88">
        <f t="shared" si="12"/>
        <v>0</v>
      </c>
      <c r="D295" s="91">
        <f t="shared" si="13"/>
        <v>0</v>
      </c>
      <c r="E295" s="84">
        <f t="shared" si="14"/>
        <v>0</v>
      </c>
      <c r="F295" s="43"/>
      <c r="G295" s="82"/>
    </row>
    <row r="296" spans="2:7" ht="15" x14ac:dyDescent="0.2">
      <c r="B296" s="140"/>
      <c r="C296" s="88">
        <f t="shared" si="12"/>
        <v>0</v>
      </c>
      <c r="D296" s="91">
        <f t="shared" si="13"/>
        <v>0</v>
      </c>
      <c r="E296" s="84">
        <f t="shared" si="14"/>
        <v>0</v>
      </c>
      <c r="F296" s="43"/>
      <c r="G296" s="82"/>
    </row>
    <row r="297" spans="2:7" ht="15" x14ac:dyDescent="0.2">
      <c r="B297" s="140"/>
      <c r="C297" s="88">
        <f t="shared" si="12"/>
        <v>0</v>
      </c>
      <c r="D297" s="91">
        <f t="shared" si="13"/>
        <v>0</v>
      </c>
      <c r="E297" s="84">
        <f t="shared" si="14"/>
        <v>0</v>
      </c>
      <c r="F297" s="43"/>
      <c r="G297" s="82"/>
    </row>
    <row r="298" spans="2:7" ht="15" x14ac:dyDescent="0.2">
      <c r="B298" s="140"/>
      <c r="C298" s="88">
        <f t="shared" si="12"/>
        <v>0</v>
      </c>
      <c r="D298" s="91">
        <f t="shared" si="13"/>
        <v>0</v>
      </c>
      <c r="E298" s="84">
        <f t="shared" si="14"/>
        <v>0</v>
      </c>
      <c r="F298" s="43"/>
      <c r="G298" s="82"/>
    </row>
    <row r="299" spans="2:7" ht="15" x14ac:dyDescent="0.2">
      <c r="B299" s="140"/>
      <c r="C299" s="88">
        <f t="shared" si="12"/>
        <v>0</v>
      </c>
      <c r="D299" s="91">
        <f t="shared" si="13"/>
        <v>0</v>
      </c>
      <c r="E299" s="84">
        <f t="shared" si="14"/>
        <v>0</v>
      </c>
      <c r="F299" s="43"/>
      <c r="G299" s="82"/>
    </row>
    <row r="300" spans="2:7" ht="15" x14ac:dyDescent="0.2">
      <c r="B300" s="140"/>
      <c r="C300" s="88">
        <f t="shared" si="12"/>
        <v>0</v>
      </c>
      <c r="D300" s="91">
        <f t="shared" si="13"/>
        <v>0</v>
      </c>
      <c r="E300" s="84">
        <f t="shared" si="14"/>
        <v>0</v>
      </c>
      <c r="F300" s="43"/>
      <c r="G300" s="82"/>
    </row>
    <row r="301" spans="2:7" ht="15" x14ac:dyDescent="0.2">
      <c r="B301" s="140"/>
      <c r="C301" s="88">
        <f t="shared" si="12"/>
        <v>0</v>
      </c>
      <c r="D301" s="91">
        <f t="shared" si="13"/>
        <v>0</v>
      </c>
      <c r="E301" s="84">
        <f t="shared" si="14"/>
        <v>0</v>
      </c>
      <c r="F301" s="43"/>
      <c r="G301" s="82"/>
    </row>
    <row r="302" spans="2:7" ht="15" x14ac:dyDescent="0.2">
      <c r="B302" s="140"/>
      <c r="C302" s="88">
        <f t="shared" si="12"/>
        <v>0</v>
      </c>
      <c r="D302" s="91">
        <f t="shared" si="13"/>
        <v>0</v>
      </c>
      <c r="E302" s="84">
        <f t="shared" si="14"/>
        <v>0</v>
      </c>
      <c r="F302" s="43"/>
      <c r="G302" s="82"/>
    </row>
    <row r="303" spans="2:7" ht="15" x14ac:dyDescent="0.2">
      <c r="B303" s="140"/>
      <c r="C303" s="88">
        <f t="shared" si="12"/>
        <v>0</v>
      </c>
      <c r="D303" s="91">
        <f t="shared" si="13"/>
        <v>0</v>
      </c>
      <c r="E303" s="84">
        <f t="shared" si="14"/>
        <v>0</v>
      </c>
      <c r="F303" s="43"/>
      <c r="G303" s="82"/>
    </row>
    <row r="304" spans="2:7" ht="15" x14ac:dyDescent="0.2">
      <c r="B304" s="140"/>
      <c r="C304" s="88">
        <f t="shared" si="12"/>
        <v>0</v>
      </c>
      <c r="D304" s="91">
        <f t="shared" si="13"/>
        <v>0</v>
      </c>
      <c r="E304" s="84">
        <f t="shared" si="14"/>
        <v>0</v>
      </c>
      <c r="F304" s="43"/>
      <c r="G304" s="82"/>
    </row>
    <row r="305" spans="2:7" ht="15" x14ac:dyDescent="0.2">
      <c r="B305" s="140"/>
      <c r="C305" s="88">
        <f t="shared" si="12"/>
        <v>0</v>
      </c>
      <c r="D305" s="91">
        <f t="shared" si="13"/>
        <v>0</v>
      </c>
      <c r="E305" s="84">
        <f t="shared" si="14"/>
        <v>0</v>
      </c>
      <c r="F305" s="43"/>
      <c r="G305" s="82"/>
    </row>
    <row r="306" spans="2:7" ht="15" x14ac:dyDescent="0.2">
      <c r="B306" s="140"/>
      <c r="C306" s="88">
        <f t="shared" si="12"/>
        <v>0</v>
      </c>
      <c r="D306" s="91">
        <f t="shared" si="13"/>
        <v>0</v>
      </c>
      <c r="E306" s="84">
        <f t="shared" si="14"/>
        <v>0</v>
      </c>
      <c r="F306" s="43"/>
      <c r="G306" s="82"/>
    </row>
    <row r="307" spans="2:7" ht="15" x14ac:dyDescent="0.2">
      <c r="B307" s="140"/>
      <c r="C307" s="88">
        <f t="shared" si="12"/>
        <v>0</v>
      </c>
      <c r="D307" s="91">
        <f t="shared" si="13"/>
        <v>0</v>
      </c>
      <c r="E307" s="84">
        <f t="shared" si="14"/>
        <v>0</v>
      </c>
      <c r="F307" s="43"/>
      <c r="G307" s="82"/>
    </row>
    <row r="308" spans="2:7" ht="15" x14ac:dyDescent="0.2">
      <c r="B308" s="140"/>
      <c r="C308" s="88">
        <f t="shared" si="12"/>
        <v>0</v>
      </c>
      <c r="D308" s="91">
        <f t="shared" si="13"/>
        <v>0</v>
      </c>
      <c r="E308" s="84">
        <f t="shared" si="14"/>
        <v>0</v>
      </c>
      <c r="F308" s="43"/>
      <c r="G308" s="82"/>
    </row>
    <row r="309" spans="2:7" ht="15" x14ac:dyDescent="0.2">
      <c r="B309" s="140"/>
      <c r="C309" s="88">
        <f t="shared" si="12"/>
        <v>0</v>
      </c>
      <c r="D309" s="91">
        <f t="shared" si="13"/>
        <v>0</v>
      </c>
      <c r="E309" s="84">
        <f t="shared" si="14"/>
        <v>0</v>
      </c>
      <c r="F309" s="43"/>
      <c r="G309" s="82"/>
    </row>
    <row r="310" spans="2:7" ht="15" x14ac:dyDescent="0.2">
      <c r="B310" s="140"/>
      <c r="C310" s="88">
        <f t="shared" si="12"/>
        <v>0</v>
      </c>
      <c r="D310" s="91">
        <f t="shared" si="13"/>
        <v>0</v>
      </c>
      <c r="E310" s="84">
        <f t="shared" si="14"/>
        <v>0</v>
      </c>
      <c r="F310" s="43"/>
      <c r="G310" s="82"/>
    </row>
    <row r="311" spans="2:7" ht="15" x14ac:dyDescent="0.2">
      <c r="B311" s="140"/>
      <c r="C311" s="88">
        <f t="shared" si="12"/>
        <v>0</v>
      </c>
      <c r="D311" s="91">
        <f t="shared" si="13"/>
        <v>0</v>
      </c>
      <c r="E311" s="84">
        <f t="shared" si="14"/>
        <v>0</v>
      </c>
      <c r="F311" s="43"/>
      <c r="G311" s="82"/>
    </row>
    <row r="312" spans="2:7" ht="15" x14ac:dyDescent="0.2">
      <c r="B312" s="140"/>
      <c r="C312" s="88">
        <f t="shared" si="12"/>
        <v>0</v>
      </c>
      <c r="D312" s="91">
        <f t="shared" si="13"/>
        <v>0</v>
      </c>
      <c r="E312" s="84">
        <f t="shared" si="14"/>
        <v>0</v>
      </c>
      <c r="F312" s="43"/>
      <c r="G312" s="82"/>
    </row>
    <row r="313" spans="2:7" ht="15" x14ac:dyDescent="0.2">
      <c r="B313" s="140"/>
      <c r="C313" s="88">
        <f t="shared" si="12"/>
        <v>0</v>
      </c>
      <c r="D313" s="91">
        <f t="shared" si="13"/>
        <v>0</v>
      </c>
      <c r="E313" s="84">
        <f t="shared" si="14"/>
        <v>0</v>
      </c>
      <c r="F313" s="43"/>
      <c r="G313" s="82"/>
    </row>
    <row r="314" spans="2:7" ht="15" x14ac:dyDescent="0.2">
      <c r="B314" s="140"/>
      <c r="C314" s="88">
        <f t="shared" si="12"/>
        <v>0</v>
      </c>
      <c r="D314" s="91">
        <f t="shared" si="13"/>
        <v>0</v>
      </c>
      <c r="E314" s="84">
        <f t="shared" si="14"/>
        <v>0</v>
      </c>
      <c r="F314" s="43"/>
      <c r="G314" s="82"/>
    </row>
    <row r="315" spans="2:7" ht="15" x14ac:dyDescent="0.2">
      <c r="B315" s="140"/>
      <c r="C315" s="88">
        <f t="shared" si="12"/>
        <v>0</v>
      </c>
      <c r="D315" s="91">
        <f t="shared" si="13"/>
        <v>0</v>
      </c>
      <c r="E315" s="84">
        <f t="shared" si="14"/>
        <v>0</v>
      </c>
      <c r="F315" s="43"/>
      <c r="G315" s="82"/>
    </row>
    <row r="316" spans="2:7" ht="15" x14ac:dyDescent="0.2">
      <c r="B316" s="140"/>
      <c r="C316" s="88">
        <f t="shared" si="12"/>
        <v>0</v>
      </c>
      <c r="D316" s="91">
        <f t="shared" si="13"/>
        <v>0</v>
      </c>
      <c r="E316" s="84">
        <f t="shared" si="14"/>
        <v>0</v>
      </c>
      <c r="F316" s="43"/>
      <c r="G316" s="82"/>
    </row>
    <row r="317" spans="2:7" ht="15" x14ac:dyDescent="0.2">
      <c r="B317" s="140"/>
      <c r="C317" s="88">
        <f t="shared" si="12"/>
        <v>0</v>
      </c>
      <c r="D317" s="91">
        <f t="shared" si="13"/>
        <v>0</v>
      </c>
      <c r="E317" s="84">
        <f t="shared" si="14"/>
        <v>0</v>
      </c>
      <c r="F317" s="43"/>
      <c r="G317" s="82"/>
    </row>
    <row r="318" spans="2:7" ht="15" x14ac:dyDescent="0.2">
      <c r="B318" s="140"/>
      <c r="C318" s="88">
        <f t="shared" si="12"/>
        <v>0</v>
      </c>
      <c r="D318" s="91">
        <f t="shared" si="13"/>
        <v>0</v>
      </c>
      <c r="E318" s="84">
        <f t="shared" si="14"/>
        <v>0</v>
      </c>
      <c r="F318" s="43"/>
      <c r="G318" s="82"/>
    </row>
    <row r="319" spans="2:7" ht="15" x14ac:dyDescent="0.2">
      <c r="B319" s="140"/>
      <c r="C319" s="88">
        <f t="shared" si="12"/>
        <v>0</v>
      </c>
      <c r="D319" s="91">
        <f t="shared" si="13"/>
        <v>0</v>
      </c>
      <c r="E319" s="84">
        <f t="shared" si="14"/>
        <v>0</v>
      </c>
      <c r="F319" s="43"/>
      <c r="G319" s="82"/>
    </row>
    <row r="320" spans="2:7" ht="15" x14ac:dyDescent="0.2">
      <c r="B320" s="140"/>
      <c r="C320" s="88">
        <f t="shared" si="12"/>
        <v>0</v>
      </c>
      <c r="D320" s="91">
        <f t="shared" si="13"/>
        <v>0</v>
      </c>
      <c r="E320" s="84">
        <f t="shared" si="14"/>
        <v>0</v>
      </c>
      <c r="F320" s="43"/>
      <c r="G320" s="82"/>
    </row>
    <row r="321" spans="2:7" ht="15" x14ac:dyDescent="0.2">
      <c r="B321" s="140"/>
      <c r="C321" s="88">
        <f t="shared" si="12"/>
        <v>0</v>
      </c>
      <c r="D321" s="91">
        <f t="shared" si="13"/>
        <v>0</v>
      </c>
      <c r="E321" s="84">
        <f t="shared" si="14"/>
        <v>0</v>
      </c>
      <c r="F321" s="43"/>
      <c r="G321" s="82"/>
    </row>
    <row r="322" spans="2:7" ht="15" x14ac:dyDescent="0.2">
      <c r="B322" s="140"/>
      <c r="C322" s="88">
        <f t="shared" si="12"/>
        <v>0</v>
      </c>
      <c r="D322" s="91">
        <f t="shared" si="13"/>
        <v>0</v>
      </c>
      <c r="E322" s="84">
        <f t="shared" si="14"/>
        <v>0</v>
      </c>
      <c r="F322" s="43"/>
      <c r="G322" s="82"/>
    </row>
    <row r="323" spans="2:7" ht="15" x14ac:dyDescent="0.2">
      <c r="B323" s="140"/>
      <c r="C323" s="88">
        <f t="shared" si="12"/>
        <v>0</v>
      </c>
      <c r="D323" s="91">
        <f t="shared" si="13"/>
        <v>0</v>
      </c>
      <c r="E323" s="84">
        <f t="shared" si="14"/>
        <v>0</v>
      </c>
      <c r="F323" s="43"/>
      <c r="G323" s="82"/>
    </row>
    <row r="324" spans="2:7" ht="15" x14ac:dyDescent="0.2">
      <c r="B324" s="140"/>
      <c r="C324" s="88">
        <f t="shared" si="12"/>
        <v>0</v>
      </c>
      <c r="D324" s="91">
        <f t="shared" si="13"/>
        <v>0</v>
      </c>
      <c r="E324" s="84">
        <f t="shared" si="14"/>
        <v>0</v>
      </c>
      <c r="F324" s="43"/>
      <c r="G324" s="82"/>
    </row>
    <row r="325" spans="2:7" ht="15" x14ac:dyDescent="0.2">
      <c r="B325" s="140"/>
      <c r="C325" s="88">
        <f t="shared" si="12"/>
        <v>0</v>
      </c>
      <c r="D325" s="91">
        <f t="shared" si="13"/>
        <v>0</v>
      </c>
      <c r="E325" s="84">
        <f t="shared" si="14"/>
        <v>0</v>
      </c>
      <c r="F325" s="43"/>
      <c r="G325" s="82"/>
    </row>
    <row r="326" spans="2:7" ht="15" x14ac:dyDescent="0.2">
      <c r="B326" s="140"/>
      <c r="C326" s="88">
        <f t="shared" si="12"/>
        <v>0</v>
      </c>
      <c r="D326" s="91">
        <f t="shared" si="13"/>
        <v>0</v>
      </c>
      <c r="E326" s="84">
        <f t="shared" si="14"/>
        <v>0</v>
      </c>
      <c r="F326" s="43"/>
      <c r="G326" s="82"/>
    </row>
    <row r="327" spans="2:7" ht="15" x14ac:dyDescent="0.2">
      <c r="B327" s="140"/>
      <c r="C327" s="88">
        <f t="shared" si="12"/>
        <v>0</v>
      </c>
      <c r="D327" s="91">
        <f t="shared" si="13"/>
        <v>0</v>
      </c>
      <c r="E327" s="84">
        <f t="shared" si="14"/>
        <v>0</v>
      </c>
      <c r="F327" s="43"/>
      <c r="G327" s="82"/>
    </row>
    <row r="328" spans="2:7" ht="15" x14ac:dyDescent="0.2">
      <c r="B328" s="140"/>
      <c r="C328" s="88">
        <f t="shared" si="12"/>
        <v>0</v>
      </c>
      <c r="D328" s="91">
        <f t="shared" si="13"/>
        <v>0</v>
      </c>
      <c r="E328" s="84">
        <f t="shared" si="14"/>
        <v>0</v>
      </c>
      <c r="F328" s="43"/>
      <c r="G328" s="82"/>
    </row>
    <row r="329" spans="2:7" ht="15" x14ac:dyDescent="0.2">
      <c r="B329" s="140"/>
      <c r="C329" s="88">
        <f t="shared" si="12"/>
        <v>0</v>
      </c>
      <c r="D329" s="91">
        <f t="shared" si="13"/>
        <v>0</v>
      </c>
      <c r="E329" s="84">
        <f t="shared" si="14"/>
        <v>0</v>
      </c>
      <c r="F329" s="43"/>
      <c r="G329" s="82"/>
    </row>
    <row r="330" spans="2:7" ht="15" x14ac:dyDescent="0.2">
      <c r="B330" s="140"/>
      <c r="C330" s="88">
        <f t="shared" si="12"/>
        <v>0</v>
      </c>
      <c r="D330" s="91">
        <f t="shared" si="13"/>
        <v>0</v>
      </c>
      <c r="E330" s="84">
        <f t="shared" si="14"/>
        <v>0</v>
      </c>
      <c r="F330" s="43"/>
      <c r="G330" s="82"/>
    </row>
    <row r="331" spans="2:7" ht="15" x14ac:dyDescent="0.2">
      <c r="B331" s="140"/>
      <c r="C331" s="88">
        <f t="shared" ref="C331:C369" si="15">IF(($E330&gt;$F$8),$F$8,($E330+($E330*$F$7)/12))</f>
        <v>0</v>
      </c>
      <c r="D331" s="91">
        <f t="shared" ref="D331:D369" si="16">IF(($E330&gt;0),$D330-1,0)</f>
        <v>0</v>
      </c>
      <c r="E331" s="84">
        <f t="shared" ref="E331:E369" si="17">$E330+(($E330*$F$7)/12)-$C331</f>
        <v>0</v>
      </c>
      <c r="F331" s="43"/>
      <c r="G331" s="82"/>
    </row>
    <row r="332" spans="2:7" ht="15" x14ac:dyDescent="0.2">
      <c r="B332" s="140"/>
      <c r="C332" s="88">
        <f t="shared" si="15"/>
        <v>0</v>
      </c>
      <c r="D332" s="91">
        <f t="shared" si="16"/>
        <v>0</v>
      </c>
      <c r="E332" s="84">
        <f t="shared" si="17"/>
        <v>0</v>
      </c>
      <c r="F332" s="43"/>
      <c r="G332" s="82"/>
    </row>
    <row r="333" spans="2:7" ht="15" x14ac:dyDescent="0.2">
      <c r="B333" s="140"/>
      <c r="C333" s="88">
        <f t="shared" si="15"/>
        <v>0</v>
      </c>
      <c r="D333" s="91">
        <f t="shared" si="16"/>
        <v>0</v>
      </c>
      <c r="E333" s="84">
        <f t="shared" si="17"/>
        <v>0</v>
      </c>
      <c r="F333" s="43"/>
      <c r="G333" s="82"/>
    </row>
    <row r="334" spans="2:7" ht="15" x14ac:dyDescent="0.2">
      <c r="B334" s="140"/>
      <c r="C334" s="88">
        <f t="shared" si="15"/>
        <v>0</v>
      </c>
      <c r="D334" s="91">
        <f t="shared" si="16"/>
        <v>0</v>
      </c>
      <c r="E334" s="84">
        <f t="shared" si="17"/>
        <v>0</v>
      </c>
      <c r="F334" s="43"/>
      <c r="G334" s="82"/>
    </row>
    <row r="335" spans="2:7" ht="15" x14ac:dyDescent="0.2">
      <c r="B335" s="140"/>
      <c r="C335" s="88">
        <f t="shared" si="15"/>
        <v>0</v>
      </c>
      <c r="D335" s="91">
        <f t="shared" si="16"/>
        <v>0</v>
      </c>
      <c r="E335" s="84">
        <f t="shared" si="17"/>
        <v>0</v>
      </c>
      <c r="F335" s="43"/>
      <c r="G335" s="82"/>
    </row>
    <row r="336" spans="2:7" ht="15" x14ac:dyDescent="0.2">
      <c r="B336" s="140"/>
      <c r="C336" s="88">
        <f t="shared" si="15"/>
        <v>0</v>
      </c>
      <c r="D336" s="91">
        <f t="shared" si="16"/>
        <v>0</v>
      </c>
      <c r="E336" s="84">
        <f t="shared" si="17"/>
        <v>0</v>
      </c>
      <c r="F336" s="43"/>
      <c r="G336" s="82"/>
    </row>
    <row r="337" spans="2:7" ht="15" x14ac:dyDescent="0.2">
      <c r="B337" s="140"/>
      <c r="C337" s="88">
        <f t="shared" si="15"/>
        <v>0</v>
      </c>
      <c r="D337" s="91">
        <f t="shared" si="16"/>
        <v>0</v>
      </c>
      <c r="E337" s="84">
        <f t="shared" si="17"/>
        <v>0</v>
      </c>
      <c r="F337" s="43"/>
      <c r="G337" s="82"/>
    </row>
    <row r="338" spans="2:7" ht="15" x14ac:dyDescent="0.2">
      <c r="B338" s="140"/>
      <c r="C338" s="88">
        <f t="shared" si="15"/>
        <v>0</v>
      </c>
      <c r="D338" s="91">
        <f t="shared" si="16"/>
        <v>0</v>
      </c>
      <c r="E338" s="84">
        <f t="shared" si="17"/>
        <v>0</v>
      </c>
      <c r="F338" s="43"/>
      <c r="G338" s="82"/>
    </row>
    <row r="339" spans="2:7" ht="15" x14ac:dyDescent="0.2">
      <c r="B339" s="140"/>
      <c r="C339" s="88">
        <f t="shared" si="15"/>
        <v>0</v>
      </c>
      <c r="D339" s="91">
        <f t="shared" si="16"/>
        <v>0</v>
      </c>
      <c r="E339" s="84">
        <f t="shared" si="17"/>
        <v>0</v>
      </c>
      <c r="F339" s="43"/>
      <c r="G339" s="82"/>
    </row>
    <row r="340" spans="2:7" ht="15" x14ac:dyDescent="0.2">
      <c r="B340" s="140"/>
      <c r="C340" s="88">
        <f t="shared" si="15"/>
        <v>0</v>
      </c>
      <c r="D340" s="91">
        <f t="shared" si="16"/>
        <v>0</v>
      </c>
      <c r="E340" s="84">
        <f t="shared" si="17"/>
        <v>0</v>
      </c>
      <c r="F340" s="43"/>
      <c r="G340" s="82"/>
    </row>
    <row r="341" spans="2:7" ht="15" x14ac:dyDescent="0.2">
      <c r="B341" s="140"/>
      <c r="C341" s="88">
        <f t="shared" si="15"/>
        <v>0</v>
      </c>
      <c r="D341" s="91">
        <f t="shared" si="16"/>
        <v>0</v>
      </c>
      <c r="E341" s="84">
        <f t="shared" si="17"/>
        <v>0</v>
      </c>
      <c r="F341" s="43"/>
      <c r="G341" s="82"/>
    </row>
    <row r="342" spans="2:7" ht="15" x14ac:dyDescent="0.2">
      <c r="B342" s="140"/>
      <c r="C342" s="88">
        <f t="shared" si="15"/>
        <v>0</v>
      </c>
      <c r="D342" s="91">
        <f t="shared" si="16"/>
        <v>0</v>
      </c>
      <c r="E342" s="84">
        <f t="shared" si="17"/>
        <v>0</v>
      </c>
      <c r="F342" s="43"/>
      <c r="G342" s="82"/>
    </row>
    <row r="343" spans="2:7" ht="15" x14ac:dyDescent="0.2">
      <c r="B343" s="140"/>
      <c r="C343" s="88">
        <f t="shared" si="15"/>
        <v>0</v>
      </c>
      <c r="D343" s="91">
        <f t="shared" si="16"/>
        <v>0</v>
      </c>
      <c r="E343" s="84">
        <f t="shared" si="17"/>
        <v>0</v>
      </c>
      <c r="F343" s="43"/>
      <c r="G343" s="82"/>
    </row>
    <row r="344" spans="2:7" ht="15" x14ac:dyDescent="0.2">
      <c r="B344" s="140"/>
      <c r="C344" s="88">
        <f t="shared" si="15"/>
        <v>0</v>
      </c>
      <c r="D344" s="91">
        <f t="shared" si="16"/>
        <v>0</v>
      </c>
      <c r="E344" s="84">
        <f t="shared" si="17"/>
        <v>0</v>
      </c>
      <c r="F344" s="43"/>
      <c r="G344" s="82"/>
    </row>
    <row r="345" spans="2:7" ht="15" x14ac:dyDescent="0.2">
      <c r="B345" s="140"/>
      <c r="C345" s="88">
        <f t="shared" si="15"/>
        <v>0</v>
      </c>
      <c r="D345" s="91">
        <f t="shared" si="16"/>
        <v>0</v>
      </c>
      <c r="E345" s="84">
        <f t="shared" si="17"/>
        <v>0</v>
      </c>
      <c r="F345" s="43"/>
      <c r="G345" s="82"/>
    </row>
    <row r="346" spans="2:7" ht="15" x14ac:dyDescent="0.2">
      <c r="B346" s="140"/>
      <c r="C346" s="88">
        <f t="shared" si="15"/>
        <v>0</v>
      </c>
      <c r="D346" s="91">
        <f t="shared" si="16"/>
        <v>0</v>
      </c>
      <c r="E346" s="84">
        <f t="shared" si="17"/>
        <v>0</v>
      </c>
      <c r="F346" s="43"/>
      <c r="G346" s="82"/>
    </row>
    <row r="347" spans="2:7" ht="15" x14ac:dyDescent="0.2">
      <c r="B347" s="140"/>
      <c r="C347" s="88">
        <f t="shared" si="15"/>
        <v>0</v>
      </c>
      <c r="D347" s="91">
        <f t="shared" si="16"/>
        <v>0</v>
      </c>
      <c r="E347" s="84">
        <f t="shared" si="17"/>
        <v>0</v>
      </c>
      <c r="F347" s="43"/>
      <c r="G347" s="82"/>
    </row>
    <row r="348" spans="2:7" ht="15" x14ac:dyDescent="0.2">
      <c r="B348" s="140"/>
      <c r="C348" s="88">
        <f t="shared" si="15"/>
        <v>0</v>
      </c>
      <c r="D348" s="91">
        <f t="shared" si="16"/>
        <v>0</v>
      </c>
      <c r="E348" s="84">
        <f t="shared" si="17"/>
        <v>0</v>
      </c>
      <c r="F348" s="43"/>
      <c r="G348" s="82"/>
    </row>
    <row r="349" spans="2:7" ht="15" x14ac:dyDescent="0.2">
      <c r="B349" s="140"/>
      <c r="C349" s="88">
        <f t="shared" si="15"/>
        <v>0</v>
      </c>
      <c r="D349" s="91">
        <f t="shared" si="16"/>
        <v>0</v>
      </c>
      <c r="E349" s="84">
        <f t="shared" si="17"/>
        <v>0</v>
      </c>
      <c r="F349" s="43"/>
      <c r="G349" s="82"/>
    </row>
    <row r="350" spans="2:7" ht="15" x14ac:dyDescent="0.2">
      <c r="B350" s="140"/>
      <c r="C350" s="88">
        <f t="shared" si="15"/>
        <v>0</v>
      </c>
      <c r="D350" s="91">
        <f t="shared" si="16"/>
        <v>0</v>
      </c>
      <c r="E350" s="84">
        <f t="shared" si="17"/>
        <v>0</v>
      </c>
      <c r="F350" s="43"/>
      <c r="G350" s="82"/>
    </row>
    <row r="351" spans="2:7" ht="15" x14ac:dyDescent="0.2">
      <c r="B351" s="140"/>
      <c r="C351" s="88">
        <f t="shared" si="15"/>
        <v>0</v>
      </c>
      <c r="D351" s="91">
        <f t="shared" si="16"/>
        <v>0</v>
      </c>
      <c r="E351" s="84">
        <f t="shared" si="17"/>
        <v>0</v>
      </c>
      <c r="F351" s="43"/>
      <c r="G351" s="82"/>
    </row>
    <row r="352" spans="2:7" ht="15" x14ac:dyDescent="0.2">
      <c r="B352" s="140"/>
      <c r="C352" s="88">
        <f t="shared" si="15"/>
        <v>0</v>
      </c>
      <c r="D352" s="91">
        <f t="shared" si="16"/>
        <v>0</v>
      </c>
      <c r="E352" s="84">
        <f t="shared" si="17"/>
        <v>0</v>
      </c>
      <c r="F352" s="43"/>
      <c r="G352" s="82"/>
    </row>
    <row r="353" spans="2:7" ht="15" x14ac:dyDescent="0.2">
      <c r="B353" s="140"/>
      <c r="C353" s="88">
        <f t="shared" si="15"/>
        <v>0</v>
      </c>
      <c r="D353" s="91">
        <f t="shared" si="16"/>
        <v>0</v>
      </c>
      <c r="E353" s="84">
        <f t="shared" si="17"/>
        <v>0</v>
      </c>
      <c r="F353" s="43"/>
      <c r="G353" s="82"/>
    </row>
    <row r="354" spans="2:7" ht="15" x14ac:dyDescent="0.2">
      <c r="B354" s="140"/>
      <c r="C354" s="88">
        <f t="shared" si="15"/>
        <v>0</v>
      </c>
      <c r="D354" s="91">
        <f t="shared" si="16"/>
        <v>0</v>
      </c>
      <c r="E354" s="84">
        <f t="shared" si="17"/>
        <v>0</v>
      </c>
      <c r="F354" s="43"/>
      <c r="G354" s="82"/>
    </row>
    <row r="355" spans="2:7" ht="15" x14ac:dyDescent="0.2">
      <c r="B355" s="140"/>
      <c r="C355" s="88">
        <f t="shared" si="15"/>
        <v>0</v>
      </c>
      <c r="D355" s="91">
        <f t="shared" si="16"/>
        <v>0</v>
      </c>
      <c r="E355" s="84">
        <f t="shared" si="17"/>
        <v>0</v>
      </c>
      <c r="F355" s="43"/>
      <c r="G355" s="82"/>
    </row>
    <row r="356" spans="2:7" ht="15" x14ac:dyDescent="0.2">
      <c r="B356" s="140"/>
      <c r="C356" s="88">
        <f t="shared" si="15"/>
        <v>0</v>
      </c>
      <c r="D356" s="91">
        <f t="shared" si="16"/>
        <v>0</v>
      </c>
      <c r="E356" s="84">
        <f t="shared" si="17"/>
        <v>0</v>
      </c>
      <c r="F356" s="43"/>
      <c r="G356" s="82"/>
    </row>
    <row r="357" spans="2:7" ht="15" x14ac:dyDescent="0.2">
      <c r="B357" s="140"/>
      <c r="C357" s="88">
        <f t="shared" si="15"/>
        <v>0</v>
      </c>
      <c r="D357" s="91">
        <f t="shared" si="16"/>
        <v>0</v>
      </c>
      <c r="E357" s="84">
        <f t="shared" si="17"/>
        <v>0</v>
      </c>
      <c r="F357" s="43"/>
      <c r="G357" s="82"/>
    </row>
    <row r="358" spans="2:7" ht="15" x14ac:dyDescent="0.2">
      <c r="B358" s="140"/>
      <c r="C358" s="88">
        <f t="shared" si="15"/>
        <v>0</v>
      </c>
      <c r="D358" s="91">
        <f t="shared" si="16"/>
        <v>0</v>
      </c>
      <c r="E358" s="84">
        <f t="shared" si="17"/>
        <v>0</v>
      </c>
      <c r="F358" s="43"/>
      <c r="G358" s="82"/>
    </row>
    <row r="359" spans="2:7" ht="15" x14ac:dyDescent="0.2">
      <c r="B359" s="140"/>
      <c r="C359" s="88">
        <f t="shared" si="15"/>
        <v>0</v>
      </c>
      <c r="D359" s="91">
        <f t="shared" si="16"/>
        <v>0</v>
      </c>
      <c r="E359" s="84">
        <f t="shared" si="17"/>
        <v>0</v>
      </c>
      <c r="F359" s="43"/>
      <c r="G359" s="82"/>
    </row>
    <row r="360" spans="2:7" ht="15" x14ac:dyDescent="0.2">
      <c r="B360" s="140"/>
      <c r="C360" s="88">
        <f t="shared" si="15"/>
        <v>0</v>
      </c>
      <c r="D360" s="91">
        <f t="shared" si="16"/>
        <v>0</v>
      </c>
      <c r="E360" s="84">
        <f t="shared" si="17"/>
        <v>0</v>
      </c>
      <c r="F360" s="43"/>
      <c r="G360" s="82"/>
    </row>
    <row r="361" spans="2:7" ht="15" x14ac:dyDescent="0.2">
      <c r="B361" s="140"/>
      <c r="C361" s="88">
        <f t="shared" si="15"/>
        <v>0</v>
      </c>
      <c r="D361" s="91">
        <f t="shared" si="16"/>
        <v>0</v>
      </c>
      <c r="E361" s="84">
        <f t="shared" si="17"/>
        <v>0</v>
      </c>
      <c r="F361" s="43"/>
      <c r="G361" s="82"/>
    </row>
    <row r="362" spans="2:7" ht="15" x14ac:dyDescent="0.2">
      <c r="B362" s="140"/>
      <c r="C362" s="88">
        <f t="shared" si="15"/>
        <v>0</v>
      </c>
      <c r="D362" s="91">
        <f t="shared" si="16"/>
        <v>0</v>
      </c>
      <c r="E362" s="84">
        <f t="shared" si="17"/>
        <v>0</v>
      </c>
      <c r="F362" s="43"/>
      <c r="G362" s="82"/>
    </row>
    <row r="363" spans="2:7" ht="15" x14ac:dyDescent="0.2">
      <c r="B363" s="140"/>
      <c r="C363" s="88">
        <f t="shared" si="15"/>
        <v>0</v>
      </c>
      <c r="D363" s="91">
        <f t="shared" si="16"/>
        <v>0</v>
      </c>
      <c r="E363" s="84">
        <f t="shared" si="17"/>
        <v>0</v>
      </c>
      <c r="F363" s="43"/>
      <c r="G363" s="82"/>
    </row>
    <row r="364" spans="2:7" ht="15" x14ac:dyDescent="0.2">
      <c r="B364" s="140"/>
      <c r="C364" s="88">
        <f t="shared" si="15"/>
        <v>0</v>
      </c>
      <c r="D364" s="91">
        <f t="shared" si="16"/>
        <v>0</v>
      </c>
      <c r="E364" s="84">
        <f t="shared" si="17"/>
        <v>0</v>
      </c>
      <c r="F364" s="43"/>
      <c r="G364" s="82"/>
    </row>
    <row r="365" spans="2:7" ht="15" x14ac:dyDescent="0.2">
      <c r="B365" s="140"/>
      <c r="C365" s="88">
        <f t="shared" si="15"/>
        <v>0</v>
      </c>
      <c r="D365" s="91">
        <f t="shared" si="16"/>
        <v>0</v>
      </c>
      <c r="E365" s="84">
        <f t="shared" si="17"/>
        <v>0</v>
      </c>
      <c r="F365" s="43"/>
      <c r="G365" s="82"/>
    </row>
    <row r="366" spans="2:7" ht="15" x14ac:dyDescent="0.2">
      <c r="B366" s="140"/>
      <c r="C366" s="88">
        <f t="shared" si="15"/>
        <v>0</v>
      </c>
      <c r="D366" s="91">
        <f t="shared" si="16"/>
        <v>0</v>
      </c>
      <c r="E366" s="84">
        <f t="shared" si="17"/>
        <v>0</v>
      </c>
      <c r="F366" s="43"/>
      <c r="G366" s="82"/>
    </row>
    <row r="367" spans="2:7" ht="15" x14ac:dyDescent="0.2">
      <c r="B367" s="140"/>
      <c r="C367" s="88">
        <f t="shared" si="15"/>
        <v>0</v>
      </c>
      <c r="D367" s="91">
        <f t="shared" si="16"/>
        <v>0</v>
      </c>
      <c r="E367" s="84">
        <f t="shared" si="17"/>
        <v>0</v>
      </c>
      <c r="F367" s="43"/>
      <c r="G367" s="82"/>
    </row>
    <row r="368" spans="2:7" ht="15" x14ac:dyDescent="0.2">
      <c r="B368" s="140"/>
      <c r="C368" s="88">
        <f t="shared" si="15"/>
        <v>0</v>
      </c>
      <c r="D368" s="91">
        <f t="shared" si="16"/>
        <v>0</v>
      </c>
      <c r="E368" s="84">
        <f t="shared" si="17"/>
        <v>0</v>
      </c>
      <c r="F368" s="43"/>
      <c r="G368" s="82"/>
    </row>
    <row r="369" spans="2:7" ht="15.75" thickBot="1" x14ac:dyDescent="0.25">
      <c r="B369" s="141"/>
      <c r="C369" s="89">
        <f t="shared" si="15"/>
        <v>0</v>
      </c>
      <c r="D369" s="92">
        <f t="shared" si="16"/>
        <v>0</v>
      </c>
      <c r="E369" s="85">
        <f t="shared" si="17"/>
        <v>0</v>
      </c>
      <c r="F369" s="79"/>
      <c r="G369" s="83"/>
    </row>
    <row r="370" spans="2:7" ht="13.5" thickTop="1" x14ac:dyDescent="0.2"/>
    <row r="371" spans="2:7" x14ac:dyDescent="0.2">
      <c r="B371" s="139" t="s">
        <v>74</v>
      </c>
    </row>
  </sheetData>
  <sheetProtection algorithmName="SHA-512" hashValue="S4rlnvtd4r/fvT5wooXMZgRQtXVh+19iP4V1V0E/XkhWUWB57wg1tLUmdXJokf1nR3EPBh1XgOnX0s85mLZI+g==" saltValue="dQW159xz7TZv18NIc8DbsQ==" spinCount="100000" sheet="1" objects="1" scenarios="1" selectLockedCells="1"/>
  <mergeCells count="10">
    <mergeCell ref="C8:D8"/>
    <mergeCell ref="F8:G8"/>
    <mergeCell ref="F9:G9"/>
    <mergeCell ref="A2:G2"/>
    <mergeCell ref="B3:G3"/>
    <mergeCell ref="C5:D5"/>
    <mergeCell ref="F5:G5"/>
    <mergeCell ref="C6:G6"/>
    <mergeCell ref="C7:D7"/>
    <mergeCell ref="F7:G7"/>
  </mergeCells>
  <pageMargins left="0.75" right="0.75" top="1" bottom="1" header="0.5" footer="0.5"/>
  <pageSetup scale="95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92D9A-1A01-4E6B-9742-B934946AF560}">
  <sheetPr>
    <tabColor rgb="FFFFC000"/>
  </sheetPr>
  <dimension ref="A1:N371"/>
  <sheetViews>
    <sheetView showGridLines="0" zoomScale="80" zoomScaleNormal="80" zoomScalePageLayoutView="80" workbookViewId="0">
      <pane xSplit="1" ySplit="9" topLeftCell="B21" activePane="bottomRight" state="frozen"/>
      <selection activeCell="C42" sqref="C42"/>
      <selection pane="topRight" activeCell="C42" sqref="C42"/>
      <selection pane="bottomLeft" activeCell="C42" sqref="C42"/>
      <selection pane="bottomRight" activeCell="F5" sqref="F5:G5"/>
    </sheetView>
  </sheetViews>
  <sheetFormatPr defaultColWidth="8.7109375" defaultRowHeight="12.75" x14ac:dyDescent="0.2"/>
  <cols>
    <col min="1" max="1" width="8.140625" customWidth="1"/>
    <col min="2" max="2" width="18.7109375" style="74" customWidth="1"/>
    <col min="3" max="3" width="18.42578125" style="1" customWidth="1"/>
    <col min="4" max="4" width="13.28515625" style="73" customWidth="1"/>
    <col min="5" max="5" width="19.42578125" style="2" customWidth="1"/>
    <col min="6" max="6" width="12.42578125" style="2" bestFit="1" customWidth="1"/>
    <col min="7" max="7" width="12.140625" style="38" bestFit="1" customWidth="1"/>
    <col min="8" max="8" width="9.28515625" style="40" bestFit="1" customWidth="1"/>
    <col min="9" max="14" width="11.7109375" customWidth="1"/>
  </cols>
  <sheetData>
    <row r="1" spans="1:14" ht="54" customHeight="1" x14ac:dyDescent="0.2"/>
    <row r="2" spans="1:14" ht="49.15" customHeight="1" x14ac:dyDescent="0.35">
      <c r="A2" s="166"/>
      <c r="B2" s="201"/>
      <c r="C2" s="201"/>
      <c r="D2" s="201"/>
      <c r="E2" s="201"/>
      <c r="F2" s="201"/>
      <c r="G2" s="201"/>
      <c r="H2" s="96"/>
      <c r="I2" s="96"/>
      <c r="J2" s="96"/>
      <c r="K2" s="96"/>
      <c r="L2" s="96"/>
    </row>
    <row r="3" spans="1:14" s="58" customFormat="1" ht="20.25" x14ac:dyDescent="0.3">
      <c r="B3" s="211" t="s">
        <v>49</v>
      </c>
      <c r="C3" s="212"/>
      <c r="D3" s="212"/>
      <c r="E3" s="212"/>
      <c r="F3" s="212"/>
      <c r="G3" s="213"/>
      <c r="H3" s="75"/>
      <c r="N3" s="59"/>
    </row>
    <row r="4" spans="1:14" s="4" customFormat="1" ht="15.75" x14ac:dyDescent="0.25">
      <c r="B4" s="99"/>
      <c r="C4" s="100"/>
      <c r="D4" s="100"/>
      <c r="E4" s="100"/>
      <c r="F4" s="100"/>
      <c r="G4" s="101"/>
      <c r="H4" s="76"/>
      <c r="I4" s="60"/>
      <c r="J4" s="60"/>
      <c r="K4" s="60"/>
      <c r="L4" s="60"/>
      <c r="M4" s="60"/>
      <c r="N4" s="60"/>
    </row>
    <row r="5" spans="1:14" s="4" customFormat="1" ht="15.4" customHeight="1" x14ac:dyDescent="0.25">
      <c r="B5" s="129" t="s">
        <v>50</v>
      </c>
      <c r="C5" s="214" t="s">
        <v>156</v>
      </c>
      <c r="D5" s="215"/>
      <c r="E5" s="129" t="s">
        <v>66</v>
      </c>
      <c r="F5" s="216">
        <v>44271</v>
      </c>
      <c r="G5" s="216"/>
      <c r="H5" s="76"/>
      <c r="I5" s="60"/>
      <c r="J5" s="60"/>
      <c r="K5" s="60"/>
      <c r="L5" s="60"/>
      <c r="M5" s="60"/>
      <c r="N5" s="60"/>
    </row>
    <row r="6" spans="1:14" s="46" customFormat="1" ht="30" x14ac:dyDescent="0.2">
      <c r="B6" s="130" t="s">
        <v>51</v>
      </c>
      <c r="C6" s="217" t="s">
        <v>157</v>
      </c>
      <c r="D6" s="218"/>
      <c r="E6" s="218"/>
      <c r="F6" s="218"/>
      <c r="G6" s="219"/>
      <c r="H6" s="77"/>
    </row>
    <row r="7" spans="1:14" s="13" customFormat="1" ht="15.75" x14ac:dyDescent="0.25">
      <c r="B7" s="129" t="s">
        <v>52</v>
      </c>
      <c r="C7" s="220">
        <v>1300</v>
      </c>
      <c r="D7" s="220"/>
      <c r="E7" s="133" t="s">
        <v>53</v>
      </c>
      <c r="F7" s="221"/>
      <c r="G7" s="222"/>
      <c r="H7" s="77"/>
      <c r="I7" s="46"/>
      <c r="J7" s="46"/>
      <c r="K7" s="46"/>
      <c r="L7" s="46"/>
      <c r="M7" s="46"/>
      <c r="N7" s="46"/>
    </row>
    <row r="8" spans="1:14" s="13" customFormat="1" ht="30.75" x14ac:dyDescent="0.25">
      <c r="B8" s="131" t="s">
        <v>64</v>
      </c>
      <c r="C8" s="205"/>
      <c r="D8" s="206"/>
      <c r="E8" s="129" t="s">
        <v>68</v>
      </c>
      <c r="F8" s="207">
        <v>75</v>
      </c>
      <c r="G8" s="208"/>
      <c r="H8" s="77"/>
      <c r="I8" s="46"/>
      <c r="J8" s="46"/>
      <c r="K8" s="46"/>
      <c r="L8" s="46"/>
      <c r="M8" s="46"/>
      <c r="N8" s="46"/>
    </row>
    <row r="9" spans="1:14" s="72" customFormat="1" ht="30" x14ac:dyDescent="0.2">
      <c r="B9" s="132" t="s">
        <v>54</v>
      </c>
      <c r="C9" s="163" t="s">
        <v>65</v>
      </c>
      <c r="D9" s="135" t="s">
        <v>55</v>
      </c>
      <c r="E9" s="163" t="s">
        <v>56</v>
      </c>
      <c r="F9" s="209"/>
      <c r="G9" s="210"/>
      <c r="H9" s="80"/>
      <c r="I9" s="81"/>
      <c r="J9" s="81"/>
      <c r="K9" s="81"/>
      <c r="L9" s="81"/>
      <c r="M9" s="81"/>
      <c r="N9" s="81"/>
    </row>
    <row r="10" spans="1:14" s="8" customFormat="1" ht="15" x14ac:dyDescent="0.2">
      <c r="B10" s="140"/>
      <c r="C10" s="86">
        <f>$F$8</f>
        <v>75</v>
      </c>
      <c r="D10" s="90">
        <f>$C$8-1</f>
        <v>-1</v>
      </c>
      <c r="E10" s="87">
        <f>$C7+(($C7*$F$7)/12)-$C10</f>
        <v>1225</v>
      </c>
      <c r="F10" s="43"/>
      <c r="G10" s="82"/>
      <c r="H10" s="78"/>
      <c r="I10" s="3"/>
      <c r="J10" s="3"/>
      <c r="K10" s="3"/>
      <c r="L10" s="3"/>
      <c r="M10" s="3"/>
      <c r="N10" s="3"/>
    </row>
    <row r="11" spans="1:14" s="8" customFormat="1" ht="15" x14ac:dyDescent="0.2">
      <c r="B11" s="140"/>
      <c r="C11" s="88">
        <f t="shared" ref="C11:C74" si="0">IF(($E10&gt;$F$8),$F$8,($E10+($E10*$F$7)/12))</f>
        <v>75</v>
      </c>
      <c r="D11" s="91">
        <f t="shared" ref="D11:D74" si="1">IF(($E10&gt;0),$D10-1,0)</f>
        <v>-2</v>
      </c>
      <c r="E11" s="84">
        <f t="shared" ref="E11:E74" si="2">$E10+(($E10*$F$7)/12)-$C11</f>
        <v>1150</v>
      </c>
      <c r="F11" s="43"/>
      <c r="G11" s="82"/>
      <c r="H11" s="78"/>
      <c r="I11" s="3"/>
      <c r="J11" s="3"/>
      <c r="K11" s="3"/>
      <c r="L11" s="3"/>
      <c r="M11" s="3"/>
      <c r="N11" s="3"/>
    </row>
    <row r="12" spans="1:14" s="8" customFormat="1" ht="15" x14ac:dyDescent="0.2">
      <c r="B12" s="140"/>
      <c r="C12" s="88">
        <f t="shared" si="0"/>
        <v>75</v>
      </c>
      <c r="D12" s="91">
        <f t="shared" si="1"/>
        <v>-3</v>
      </c>
      <c r="E12" s="84">
        <f t="shared" si="2"/>
        <v>1075</v>
      </c>
      <c r="F12" s="43"/>
      <c r="G12" s="82"/>
      <c r="H12" s="78"/>
      <c r="I12" s="3"/>
      <c r="J12" s="3"/>
      <c r="K12" s="3"/>
      <c r="L12" s="3"/>
      <c r="M12" s="3"/>
      <c r="N12" s="3"/>
    </row>
    <row r="13" spans="1:14" s="8" customFormat="1" ht="15" x14ac:dyDescent="0.2">
      <c r="B13" s="140"/>
      <c r="C13" s="88">
        <f t="shared" si="0"/>
        <v>75</v>
      </c>
      <c r="D13" s="91">
        <f t="shared" si="1"/>
        <v>-4</v>
      </c>
      <c r="E13" s="84">
        <f t="shared" si="2"/>
        <v>1000</v>
      </c>
      <c r="F13" s="43"/>
      <c r="G13" s="82"/>
      <c r="H13" s="78"/>
      <c r="I13" s="3"/>
      <c r="J13" s="3"/>
      <c r="K13" s="3"/>
      <c r="L13" s="3"/>
      <c r="M13" s="3"/>
      <c r="N13" s="3"/>
    </row>
    <row r="14" spans="1:14" s="8" customFormat="1" ht="15" x14ac:dyDescent="0.2">
      <c r="B14" s="140"/>
      <c r="C14" s="88">
        <f t="shared" si="0"/>
        <v>75</v>
      </c>
      <c r="D14" s="91">
        <f t="shared" si="1"/>
        <v>-5</v>
      </c>
      <c r="E14" s="84">
        <f t="shared" si="2"/>
        <v>925</v>
      </c>
      <c r="F14" s="43"/>
      <c r="G14" s="82"/>
      <c r="H14" s="78"/>
      <c r="I14" s="3"/>
      <c r="J14" s="3"/>
      <c r="K14" s="3"/>
      <c r="L14" s="3"/>
      <c r="M14" s="3"/>
      <c r="N14" s="3"/>
    </row>
    <row r="15" spans="1:14" s="8" customFormat="1" ht="15" x14ac:dyDescent="0.2">
      <c r="B15" s="140"/>
      <c r="C15" s="88">
        <f t="shared" si="0"/>
        <v>75</v>
      </c>
      <c r="D15" s="91">
        <f t="shared" si="1"/>
        <v>-6</v>
      </c>
      <c r="E15" s="84">
        <f t="shared" si="2"/>
        <v>850</v>
      </c>
      <c r="F15" s="43"/>
      <c r="G15" s="82"/>
      <c r="H15" s="78"/>
      <c r="I15" s="3"/>
      <c r="J15" s="3"/>
      <c r="K15" s="3"/>
      <c r="L15" s="3"/>
      <c r="M15" s="3"/>
      <c r="N15" s="3"/>
    </row>
    <row r="16" spans="1:14" s="8" customFormat="1" ht="15" x14ac:dyDescent="0.2">
      <c r="B16" s="140"/>
      <c r="C16" s="88">
        <f t="shared" si="0"/>
        <v>75</v>
      </c>
      <c r="D16" s="91">
        <f t="shared" si="1"/>
        <v>-7</v>
      </c>
      <c r="E16" s="84">
        <f t="shared" si="2"/>
        <v>775</v>
      </c>
      <c r="F16" s="43"/>
      <c r="G16" s="82"/>
      <c r="H16" s="78"/>
      <c r="I16" s="3"/>
      <c r="J16" s="3"/>
      <c r="K16" s="3"/>
      <c r="L16" s="3"/>
      <c r="M16" s="3"/>
      <c r="N16" s="3"/>
    </row>
    <row r="17" spans="2:14" s="8" customFormat="1" ht="15" x14ac:dyDescent="0.2">
      <c r="B17" s="140"/>
      <c r="C17" s="88">
        <f t="shared" si="0"/>
        <v>75</v>
      </c>
      <c r="D17" s="91">
        <f t="shared" si="1"/>
        <v>-8</v>
      </c>
      <c r="E17" s="84">
        <f t="shared" si="2"/>
        <v>700</v>
      </c>
      <c r="F17" s="43"/>
      <c r="G17" s="82"/>
      <c r="H17" s="78"/>
      <c r="I17" s="3"/>
      <c r="J17" s="3"/>
      <c r="K17" s="3"/>
      <c r="L17" s="3"/>
      <c r="M17" s="3"/>
      <c r="N17" s="3"/>
    </row>
    <row r="18" spans="2:14" s="8" customFormat="1" ht="15" x14ac:dyDescent="0.2">
      <c r="B18" s="140"/>
      <c r="C18" s="88">
        <f t="shared" si="0"/>
        <v>75</v>
      </c>
      <c r="D18" s="91">
        <f t="shared" si="1"/>
        <v>-9</v>
      </c>
      <c r="E18" s="84">
        <f t="shared" si="2"/>
        <v>625</v>
      </c>
      <c r="F18" s="43"/>
      <c r="G18" s="82"/>
      <c r="H18" s="78"/>
      <c r="I18" s="3"/>
      <c r="J18" s="3"/>
      <c r="K18" s="3"/>
      <c r="L18" s="3"/>
      <c r="M18" s="3"/>
      <c r="N18" s="3"/>
    </row>
    <row r="19" spans="2:14" s="8" customFormat="1" ht="15" x14ac:dyDescent="0.2">
      <c r="B19" s="140"/>
      <c r="C19" s="88">
        <f t="shared" si="0"/>
        <v>75</v>
      </c>
      <c r="D19" s="91">
        <f t="shared" si="1"/>
        <v>-10</v>
      </c>
      <c r="E19" s="84">
        <f t="shared" si="2"/>
        <v>550</v>
      </c>
      <c r="F19" s="43"/>
      <c r="G19" s="82"/>
      <c r="H19" s="78"/>
      <c r="I19" s="3"/>
      <c r="J19" s="3"/>
      <c r="K19" s="3"/>
      <c r="L19" s="3"/>
      <c r="M19" s="3"/>
      <c r="N19" s="3"/>
    </row>
    <row r="20" spans="2:14" s="8" customFormat="1" ht="15" x14ac:dyDescent="0.2">
      <c r="B20" s="140"/>
      <c r="C20" s="88">
        <f t="shared" si="0"/>
        <v>75</v>
      </c>
      <c r="D20" s="91">
        <f t="shared" si="1"/>
        <v>-11</v>
      </c>
      <c r="E20" s="84">
        <f t="shared" si="2"/>
        <v>475</v>
      </c>
      <c r="F20" s="43"/>
      <c r="G20" s="82"/>
      <c r="H20" s="78"/>
      <c r="I20" s="3"/>
      <c r="J20" s="3"/>
      <c r="K20" s="3"/>
      <c r="L20" s="3"/>
      <c r="M20" s="3"/>
      <c r="N20" s="3"/>
    </row>
    <row r="21" spans="2:14" s="8" customFormat="1" ht="15" x14ac:dyDescent="0.2">
      <c r="B21" s="140"/>
      <c r="C21" s="88">
        <f t="shared" si="0"/>
        <v>75</v>
      </c>
      <c r="D21" s="91">
        <f t="shared" si="1"/>
        <v>-12</v>
      </c>
      <c r="E21" s="84">
        <f t="shared" si="2"/>
        <v>400</v>
      </c>
      <c r="F21" s="43"/>
      <c r="G21" s="82"/>
      <c r="H21" s="78"/>
      <c r="I21" s="3"/>
      <c r="J21" s="3"/>
      <c r="K21" s="3"/>
      <c r="L21" s="3"/>
      <c r="M21" s="3"/>
      <c r="N21" s="3"/>
    </row>
    <row r="22" spans="2:14" s="8" customFormat="1" ht="15" x14ac:dyDescent="0.2">
      <c r="B22" s="140"/>
      <c r="C22" s="88">
        <f t="shared" si="0"/>
        <v>75</v>
      </c>
      <c r="D22" s="91">
        <f t="shared" si="1"/>
        <v>-13</v>
      </c>
      <c r="E22" s="84">
        <f t="shared" si="2"/>
        <v>325</v>
      </c>
      <c r="F22" s="43"/>
      <c r="G22" s="82"/>
      <c r="H22" s="78"/>
      <c r="I22" s="3"/>
      <c r="J22" s="3"/>
      <c r="K22" s="3"/>
      <c r="L22" s="3"/>
      <c r="M22" s="3"/>
      <c r="N22" s="3"/>
    </row>
    <row r="23" spans="2:14" s="8" customFormat="1" ht="15" x14ac:dyDescent="0.2">
      <c r="B23" s="140"/>
      <c r="C23" s="88">
        <f t="shared" si="0"/>
        <v>75</v>
      </c>
      <c r="D23" s="91">
        <f t="shared" si="1"/>
        <v>-14</v>
      </c>
      <c r="E23" s="84">
        <f t="shared" si="2"/>
        <v>250</v>
      </c>
      <c r="F23" s="43"/>
      <c r="G23" s="82"/>
      <c r="H23" s="78"/>
      <c r="I23" s="3"/>
      <c r="J23" s="3"/>
      <c r="K23" s="3"/>
      <c r="L23" s="3"/>
      <c r="M23" s="3"/>
      <c r="N23" s="3"/>
    </row>
    <row r="24" spans="2:14" s="8" customFormat="1" ht="15" x14ac:dyDescent="0.2">
      <c r="B24" s="140"/>
      <c r="C24" s="88">
        <f t="shared" si="0"/>
        <v>75</v>
      </c>
      <c r="D24" s="91">
        <f t="shared" si="1"/>
        <v>-15</v>
      </c>
      <c r="E24" s="84">
        <f t="shared" si="2"/>
        <v>175</v>
      </c>
      <c r="F24" s="43"/>
      <c r="G24" s="82"/>
      <c r="H24" s="78"/>
      <c r="I24" s="3"/>
      <c r="J24" s="3"/>
      <c r="K24" s="3"/>
      <c r="L24" s="3"/>
      <c r="M24" s="3"/>
      <c r="N24" s="3"/>
    </row>
    <row r="25" spans="2:14" s="8" customFormat="1" ht="15" x14ac:dyDescent="0.2">
      <c r="B25" s="140"/>
      <c r="C25" s="88">
        <f t="shared" si="0"/>
        <v>75</v>
      </c>
      <c r="D25" s="91">
        <f t="shared" si="1"/>
        <v>-16</v>
      </c>
      <c r="E25" s="84">
        <f t="shared" si="2"/>
        <v>100</v>
      </c>
      <c r="F25" s="43"/>
      <c r="G25" s="82"/>
      <c r="H25" s="78"/>
      <c r="I25" s="3"/>
      <c r="J25" s="3"/>
      <c r="K25" s="3"/>
      <c r="L25" s="3"/>
      <c r="M25" s="3"/>
      <c r="N25" s="3"/>
    </row>
    <row r="26" spans="2:14" s="8" customFormat="1" ht="15" x14ac:dyDescent="0.2">
      <c r="B26" s="140"/>
      <c r="C26" s="88">
        <f t="shared" si="0"/>
        <v>75</v>
      </c>
      <c r="D26" s="91">
        <f t="shared" si="1"/>
        <v>-17</v>
      </c>
      <c r="E26" s="84">
        <f t="shared" si="2"/>
        <v>25</v>
      </c>
      <c r="F26" s="43"/>
      <c r="G26" s="82"/>
      <c r="H26" s="78"/>
      <c r="I26" s="3"/>
      <c r="J26" s="3"/>
      <c r="K26" s="3"/>
      <c r="L26" s="3"/>
      <c r="M26" s="3"/>
      <c r="N26" s="3"/>
    </row>
    <row r="27" spans="2:14" s="8" customFormat="1" ht="15" x14ac:dyDescent="0.2">
      <c r="B27" s="140"/>
      <c r="C27" s="88">
        <f t="shared" si="0"/>
        <v>25</v>
      </c>
      <c r="D27" s="91">
        <f t="shared" si="1"/>
        <v>-18</v>
      </c>
      <c r="E27" s="84">
        <f t="shared" si="2"/>
        <v>0</v>
      </c>
      <c r="F27" s="43"/>
      <c r="G27" s="82"/>
      <c r="H27" s="78"/>
      <c r="I27" s="3"/>
      <c r="J27" s="3"/>
      <c r="K27" s="3"/>
      <c r="L27" s="3"/>
      <c r="M27" s="3"/>
      <c r="N27" s="3"/>
    </row>
    <row r="28" spans="2:14" s="8" customFormat="1" ht="15" x14ac:dyDescent="0.2">
      <c r="B28" s="140"/>
      <c r="C28" s="88">
        <f t="shared" si="0"/>
        <v>0</v>
      </c>
      <c r="D28" s="91">
        <f t="shared" si="1"/>
        <v>0</v>
      </c>
      <c r="E28" s="84">
        <f t="shared" si="2"/>
        <v>0</v>
      </c>
      <c r="F28" s="43"/>
      <c r="G28" s="82"/>
      <c r="H28" s="78"/>
      <c r="I28" s="3"/>
      <c r="J28" s="3"/>
      <c r="K28" s="3"/>
      <c r="L28" s="3"/>
      <c r="M28" s="3"/>
      <c r="N28" s="3"/>
    </row>
    <row r="29" spans="2:14" s="8" customFormat="1" ht="15" x14ac:dyDescent="0.2">
      <c r="B29" s="140"/>
      <c r="C29" s="88">
        <f t="shared" si="0"/>
        <v>0</v>
      </c>
      <c r="D29" s="91">
        <f t="shared" si="1"/>
        <v>0</v>
      </c>
      <c r="E29" s="84">
        <f t="shared" si="2"/>
        <v>0</v>
      </c>
      <c r="F29" s="43"/>
      <c r="G29" s="82"/>
      <c r="H29" s="78"/>
      <c r="I29" s="3"/>
      <c r="J29" s="3"/>
      <c r="K29" s="3"/>
      <c r="L29" s="3"/>
      <c r="M29" s="3"/>
      <c r="N29" s="3"/>
    </row>
    <row r="30" spans="2:14" s="8" customFormat="1" ht="15" x14ac:dyDescent="0.2">
      <c r="B30" s="140"/>
      <c r="C30" s="88">
        <f t="shared" si="0"/>
        <v>0</v>
      </c>
      <c r="D30" s="91">
        <f t="shared" si="1"/>
        <v>0</v>
      </c>
      <c r="E30" s="84">
        <f t="shared" si="2"/>
        <v>0</v>
      </c>
      <c r="F30" s="43"/>
      <c r="G30" s="82"/>
      <c r="H30" s="78"/>
      <c r="I30" s="3"/>
      <c r="J30" s="3"/>
      <c r="K30" s="3"/>
      <c r="L30" s="3"/>
      <c r="M30" s="3"/>
      <c r="N30" s="3"/>
    </row>
    <row r="31" spans="2:14" s="8" customFormat="1" ht="15" x14ac:dyDescent="0.2">
      <c r="B31" s="140"/>
      <c r="C31" s="88">
        <f t="shared" si="0"/>
        <v>0</v>
      </c>
      <c r="D31" s="91">
        <f t="shared" si="1"/>
        <v>0</v>
      </c>
      <c r="E31" s="84">
        <f t="shared" si="2"/>
        <v>0</v>
      </c>
      <c r="F31" s="43"/>
      <c r="G31" s="82"/>
      <c r="H31" s="78"/>
      <c r="I31" s="3"/>
      <c r="J31" s="3"/>
      <c r="K31" s="3"/>
      <c r="L31" s="3"/>
      <c r="M31" s="3"/>
      <c r="N31" s="3"/>
    </row>
    <row r="32" spans="2:14" s="8" customFormat="1" ht="15" x14ac:dyDescent="0.2">
      <c r="B32" s="140"/>
      <c r="C32" s="88">
        <f t="shared" si="0"/>
        <v>0</v>
      </c>
      <c r="D32" s="91">
        <f t="shared" si="1"/>
        <v>0</v>
      </c>
      <c r="E32" s="84">
        <f t="shared" si="2"/>
        <v>0</v>
      </c>
      <c r="F32" s="43"/>
      <c r="G32" s="82"/>
      <c r="H32" s="78"/>
      <c r="I32" s="3"/>
      <c r="J32" s="3"/>
      <c r="K32" s="3"/>
      <c r="L32" s="3"/>
      <c r="M32" s="3"/>
      <c r="N32" s="3"/>
    </row>
    <row r="33" spans="2:14" s="8" customFormat="1" ht="15" x14ac:dyDescent="0.2">
      <c r="B33" s="140"/>
      <c r="C33" s="88">
        <f t="shared" si="0"/>
        <v>0</v>
      </c>
      <c r="D33" s="91">
        <f t="shared" si="1"/>
        <v>0</v>
      </c>
      <c r="E33" s="84">
        <f t="shared" si="2"/>
        <v>0</v>
      </c>
      <c r="F33" s="43"/>
      <c r="G33" s="82"/>
      <c r="H33" s="78"/>
      <c r="I33" s="3"/>
      <c r="J33" s="3"/>
      <c r="K33" s="3"/>
      <c r="L33" s="3"/>
      <c r="M33" s="3"/>
      <c r="N33" s="3"/>
    </row>
    <row r="34" spans="2:14" s="8" customFormat="1" ht="15" x14ac:dyDescent="0.2">
      <c r="B34" s="140"/>
      <c r="C34" s="88">
        <f t="shared" si="0"/>
        <v>0</v>
      </c>
      <c r="D34" s="91">
        <f t="shared" si="1"/>
        <v>0</v>
      </c>
      <c r="E34" s="84">
        <f t="shared" si="2"/>
        <v>0</v>
      </c>
      <c r="F34" s="43"/>
      <c r="G34" s="82"/>
      <c r="H34" s="78"/>
      <c r="I34" s="3"/>
      <c r="J34" s="3"/>
      <c r="K34" s="3"/>
      <c r="L34" s="3"/>
      <c r="M34" s="3"/>
      <c r="N34" s="3"/>
    </row>
    <row r="35" spans="2:14" s="8" customFormat="1" ht="15" x14ac:dyDescent="0.2">
      <c r="B35" s="140"/>
      <c r="C35" s="88">
        <f t="shared" si="0"/>
        <v>0</v>
      </c>
      <c r="D35" s="91">
        <f t="shared" si="1"/>
        <v>0</v>
      </c>
      <c r="E35" s="84">
        <f t="shared" si="2"/>
        <v>0</v>
      </c>
      <c r="F35" s="43"/>
      <c r="G35" s="82"/>
      <c r="H35" s="78"/>
      <c r="I35" s="3"/>
      <c r="J35" s="3"/>
      <c r="K35" s="3"/>
      <c r="L35" s="3"/>
      <c r="M35" s="3"/>
      <c r="N35" s="3"/>
    </row>
    <row r="36" spans="2:14" s="8" customFormat="1" ht="15" x14ac:dyDescent="0.2">
      <c r="B36" s="140"/>
      <c r="C36" s="88">
        <f t="shared" si="0"/>
        <v>0</v>
      </c>
      <c r="D36" s="91">
        <f t="shared" si="1"/>
        <v>0</v>
      </c>
      <c r="E36" s="84">
        <f t="shared" si="2"/>
        <v>0</v>
      </c>
      <c r="F36" s="43"/>
      <c r="G36" s="82"/>
      <c r="H36" s="78"/>
      <c r="I36" s="3"/>
      <c r="J36" s="3"/>
      <c r="K36" s="3"/>
      <c r="L36" s="3"/>
      <c r="M36" s="3"/>
      <c r="N36" s="3"/>
    </row>
    <row r="37" spans="2:14" s="8" customFormat="1" ht="15" x14ac:dyDescent="0.2">
      <c r="B37" s="140"/>
      <c r="C37" s="88">
        <f t="shared" si="0"/>
        <v>0</v>
      </c>
      <c r="D37" s="91">
        <f t="shared" si="1"/>
        <v>0</v>
      </c>
      <c r="E37" s="84">
        <f t="shared" si="2"/>
        <v>0</v>
      </c>
      <c r="F37" s="43"/>
      <c r="G37" s="82"/>
      <c r="H37" s="78"/>
      <c r="I37" s="3"/>
      <c r="J37" s="3"/>
      <c r="K37" s="3"/>
      <c r="L37" s="3"/>
      <c r="M37" s="3"/>
      <c r="N37" s="3"/>
    </row>
    <row r="38" spans="2:14" s="8" customFormat="1" ht="15" x14ac:dyDescent="0.2">
      <c r="B38" s="140"/>
      <c r="C38" s="88">
        <f t="shared" si="0"/>
        <v>0</v>
      </c>
      <c r="D38" s="91">
        <f t="shared" si="1"/>
        <v>0</v>
      </c>
      <c r="E38" s="84">
        <f t="shared" si="2"/>
        <v>0</v>
      </c>
      <c r="F38" s="43"/>
      <c r="G38" s="82"/>
      <c r="H38" s="78"/>
      <c r="I38" s="3"/>
      <c r="J38" s="3"/>
      <c r="K38" s="3"/>
      <c r="L38" s="3"/>
      <c r="M38" s="3"/>
      <c r="N38" s="3"/>
    </row>
    <row r="39" spans="2:14" s="8" customFormat="1" ht="15" x14ac:dyDescent="0.2">
      <c r="B39" s="140"/>
      <c r="C39" s="88">
        <f t="shared" si="0"/>
        <v>0</v>
      </c>
      <c r="D39" s="91">
        <f t="shared" si="1"/>
        <v>0</v>
      </c>
      <c r="E39" s="84">
        <f t="shared" si="2"/>
        <v>0</v>
      </c>
      <c r="F39" s="43"/>
      <c r="G39" s="82"/>
      <c r="H39" s="78"/>
      <c r="I39" s="3"/>
      <c r="J39" s="3"/>
      <c r="K39" s="3"/>
      <c r="L39" s="3"/>
      <c r="M39" s="3"/>
      <c r="N39" s="3"/>
    </row>
    <row r="40" spans="2:14" s="8" customFormat="1" ht="15" x14ac:dyDescent="0.2">
      <c r="B40" s="140"/>
      <c r="C40" s="88">
        <f t="shared" si="0"/>
        <v>0</v>
      </c>
      <c r="D40" s="91">
        <f t="shared" si="1"/>
        <v>0</v>
      </c>
      <c r="E40" s="84">
        <f t="shared" si="2"/>
        <v>0</v>
      </c>
      <c r="F40" s="43"/>
      <c r="G40" s="82"/>
      <c r="H40" s="78"/>
      <c r="I40" s="3"/>
      <c r="J40" s="3"/>
      <c r="K40" s="3"/>
      <c r="L40" s="3"/>
      <c r="M40" s="3"/>
      <c r="N40" s="3"/>
    </row>
    <row r="41" spans="2:14" s="8" customFormat="1" ht="15" x14ac:dyDescent="0.2">
      <c r="B41" s="140"/>
      <c r="C41" s="88">
        <f t="shared" si="0"/>
        <v>0</v>
      </c>
      <c r="D41" s="91">
        <f t="shared" si="1"/>
        <v>0</v>
      </c>
      <c r="E41" s="84">
        <f t="shared" si="2"/>
        <v>0</v>
      </c>
      <c r="F41" s="43"/>
      <c r="G41" s="82"/>
      <c r="H41" s="78"/>
      <c r="I41" s="3"/>
      <c r="J41" s="3"/>
      <c r="K41" s="3"/>
      <c r="L41" s="3"/>
      <c r="M41" s="3"/>
      <c r="N41" s="3"/>
    </row>
    <row r="42" spans="2:14" s="8" customFormat="1" ht="15" x14ac:dyDescent="0.2">
      <c r="B42" s="140"/>
      <c r="C42" s="88">
        <f t="shared" si="0"/>
        <v>0</v>
      </c>
      <c r="D42" s="91">
        <f t="shared" si="1"/>
        <v>0</v>
      </c>
      <c r="E42" s="84">
        <f t="shared" si="2"/>
        <v>0</v>
      </c>
      <c r="F42" s="43"/>
      <c r="G42" s="82"/>
      <c r="H42" s="78"/>
      <c r="I42" s="3"/>
      <c r="J42" s="3"/>
      <c r="K42" s="3"/>
      <c r="L42" s="3"/>
      <c r="M42" s="3"/>
      <c r="N42" s="3"/>
    </row>
    <row r="43" spans="2:14" s="8" customFormat="1" ht="15" x14ac:dyDescent="0.2">
      <c r="B43" s="140"/>
      <c r="C43" s="88">
        <f t="shared" si="0"/>
        <v>0</v>
      </c>
      <c r="D43" s="91">
        <f t="shared" si="1"/>
        <v>0</v>
      </c>
      <c r="E43" s="84">
        <f t="shared" si="2"/>
        <v>0</v>
      </c>
      <c r="F43" s="43"/>
      <c r="G43" s="82"/>
      <c r="H43" s="78"/>
      <c r="I43" s="3"/>
      <c r="J43" s="3"/>
      <c r="K43" s="3"/>
      <c r="L43" s="3"/>
      <c r="M43" s="3"/>
      <c r="N43" s="3"/>
    </row>
    <row r="44" spans="2:14" s="8" customFormat="1" ht="15" x14ac:dyDescent="0.2">
      <c r="B44" s="140"/>
      <c r="C44" s="88">
        <f t="shared" si="0"/>
        <v>0</v>
      </c>
      <c r="D44" s="91">
        <f t="shared" si="1"/>
        <v>0</v>
      </c>
      <c r="E44" s="84">
        <f t="shared" si="2"/>
        <v>0</v>
      </c>
      <c r="F44" s="43"/>
      <c r="G44" s="82"/>
      <c r="H44" s="78"/>
      <c r="I44" s="3"/>
      <c r="J44" s="3"/>
      <c r="K44" s="3"/>
      <c r="L44" s="3"/>
      <c r="M44" s="3"/>
      <c r="N44" s="3"/>
    </row>
    <row r="45" spans="2:14" s="8" customFormat="1" ht="15" x14ac:dyDescent="0.2">
      <c r="B45" s="140"/>
      <c r="C45" s="88">
        <f t="shared" si="0"/>
        <v>0</v>
      </c>
      <c r="D45" s="91">
        <f t="shared" si="1"/>
        <v>0</v>
      </c>
      <c r="E45" s="84">
        <f t="shared" si="2"/>
        <v>0</v>
      </c>
      <c r="F45" s="43"/>
      <c r="G45" s="82"/>
      <c r="H45" s="78"/>
      <c r="I45" s="3"/>
      <c r="J45" s="3"/>
      <c r="K45" s="3"/>
      <c r="L45" s="3"/>
      <c r="M45" s="3"/>
      <c r="N45" s="3"/>
    </row>
    <row r="46" spans="2:14" s="8" customFormat="1" ht="15" x14ac:dyDescent="0.2">
      <c r="B46" s="140"/>
      <c r="C46" s="88">
        <f t="shared" si="0"/>
        <v>0</v>
      </c>
      <c r="D46" s="91">
        <f t="shared" si="1"/>
        <v>0</v>
      </c>
      <c r="E46" s="84">
        <f t="shared" si="2"/>
        <v>0</v>
      </c>
      <c r="F46" s="43"/>
      <c r="G46" s="82"/>
      <c r="H46" s="78"/>
      <c r="I46" s="3"/>
      <c r="J46" s="3"/>
      <c r="K46" s="3"/>
      <c r="L46" s="3"/>
      <c r="M46" s="3"/>
      <c r="N46" s="3"/>
    </row>
    <row r="47" spans="2:14" s="8" customFormat="1" ht="15.4" customHeight="1" x14ac:dyDescent="0.2">
      <c r="B47" s="140"/>
      <c r="C47" s="88">
        <f t="shared" si="0"/>
        <v>0</v>
      </c>
      <c r="D47" s="91">
        <f t="shared" si="1"/>
        <v>0</v>
      </c>
      <c r="E47" s="84">
        <f t="shared" si="2"/>
        <v>0</v>
      </c>
      <c r="F47" s="43"/>
      <c r="G47" s="82"/>
      <c r="H47" s="78"/>
      <c r="I47" s="3"/>
      <c r="J47" s="3"/>
      <c r="K47" s="3"/>
      <c r="L47" s="3"/>
      <c r="M47" s="3"/>
      <c r="N47" s="3"/>
    </row>
    <row r="48" spans="2:14" s="8" customFormat="1" ht="15.4" customHeight="1" x14ac:dyDescent="0.2">
      <c r="B48" s="140"/>
      <c r="C48" s="88">
        <f t="shared" si="0"/>
        <v>0</v>
      </c>
      <c r="D48" s="91">
        <f t="shared" si="1"/>
        <v>0</v>
      </c>
      <c r="E48" s="84">
        <f t="shared" si="2"/>
        <v>0</v>
      </c>
      <c r="F48" s="43"/>
      <c r="G48" s="82"/>
      <c r="H48" s="78"/>
      <c r="I48" s="3"/>
      <c r="J48" s="3"/>
      <c r="K48" s="3"/>
      <c r="L48" s="3"/>
      <c r="M48" s="3"/>
      <c r="N48" s="3"/>
    </row>
    <row r="49" spans="2:14" s="8" customFormat="1" ht="15.4" customHeight="1" x14ac:dyDescent="0.2">
      <c r="B49" s="140"/>
      <c r="C49" s="88">
        <f t="shared" si="0"/>
        <v>0</v>
      </c>
      <c r="D49" s="91">
        <f t="shared" si="1"/>
        <v>0</v>
      </c>
      <c r="E49" s="84">
        <f t="shared" si="2"/>
        <v>0</v>
      </c>
      <c r="F49" s="43"/>
      <c r="G49" s="82"/>
      <c r="H49" s="78"/>
      <c r="I49" s="3"/>
      <c r="J49" s="3"/>
      <c r="K49" s="3"/>
      <c r="L49" s="3"/>
      <c r="M49" s="3"/>
      <c r="N49" s="3"/>
    </row>
    <row r="50" spans="2:14" s="8" customFormat="1" ht="15.4" customHeight="1" x14ac:dyDescent="0.2">
      <c r="B50" s="140"/>
      <c r="C50" s="88">
        <f t="shared" si="0"/>
        <v>0</v>
      </c>
      <c r="D50" s="91">
        <f t="shared" si="1"/>
        <v>0</v>
      </c>
      <c r="E50" s="84">
        <f t="shared" si="2"/>
        <v>0</v>
      </c>
      <c r="F50" s="43"/>
      <c r="G50" s="82"/>
      <c r="H50" s="78"/>
      <c r="I50" s="3"/>
      <c r="J50" s="3"/>
      <c r="K50" s="3"/>
      <c r="L50" s="3"/>
      <c r="M50" s="3"/>
      <c r="N50" s="3"/>
    </row>
    <row r="51" spans="2:14" s="8" customFormat="1" ht="15.4" customHeight="1" x14ac:dyDescent="0.2">
      <c r="B51" s="140"/>
      <c r="C51" s="88">
        <f t="shared" si="0"/>
        <v>0</v>
      </c>
      <c r="D51" s="91">
        <f t="shared" si="1"/>
        <v>0</v>
      </c>
      <c r="E51" s="84">
        <f t="shared" si="2"/>
        <v>0</v>
      </c>
      <c r="F51" s="43"/>
      <c r="G51" s="82"/>
      <c r="H51" s="78"/>
      <c r="I51" s="3"/>
      <c r="J51" s="3"/>
      <c r="K51" s="3"/>
      <c r="L51" s="3"/>
      <c r="M51" s="3"/>
      <c r="N51" s="3"/>
    </row>
    <row r="52" spans="2:14" s="8" customFormat="1" ht="15.4" customHeight="1" x14ac:dyDescent="0.2">
      <c r="B52" s="140"/>
      <c r="C52" s="88">
        <f t="shared" si="0"/>
        <v>0</v>
      </c>
      <c r="D52" s="91">
        <f t="shared" si="1"/>
        <v>0</v>
      </c>
      <c r="E52" s="84">
        <f t="shared" si="2"/>
        <v>0</v>
      </c>
      <c r="F52" s="43"/>
      <c r="G52" s="82"/>
      <c r="H52" s="78"/>
      <c r="I52" s="3"/>
      <c r="J52" s="3"/>
      <c r="K52" s="3"/>
      <c r="L52" s="3"/>
      <c r="M52" s="3"/>
      <c r="N52" s="3"/>
    </row>
    <row r="53" spans="2:14" s="8" customFormat="1" ht="15.4" customHeight="1" x14ac:dyDescent="0.2">
      <c r="B53" s="140"/>
      <c r="C53" s="88">
        <f t="shared" si="0"/>
        <v>0</v>
      </c>
      <c r="D53" s="91">
        <f t="shared" si="1"/>
        <v>0</v>
      </c>
      <c r="E53" s="84">
        <f t="shared" si="2"/>
        <v>0</v>
      </c>
      <c r="F53" s="43"/>
      <c r="G53" s="82"/>
      <c r="H53" s="78"/>
      <c r="I53" s="3"/>
      <c r="J53" s="3"/>
      <c r="K53" s="3"/>
      <c r="L53" s="3"/>
      <c r="M53" s="3"/>
      <c r="N53" s="3"/>
    </row>
    <row r="54" spans="2:14" s="8" customFormat="1" ht="15.4" customHeight="1" x14ac:dyDescent="0.2">
      <c r="B54" s="140"/>
      <c r="C54" s="88">
        <f t="shared" si="0"/>
        <v>0</v>
      </c>
      <c r="D54" s="91">
        <f t="shared" si="1"/>
        <v>0</v>
      </c>
      <c r="E54" s="84">
        <f t="shared" si="2"/>
        <v>0</v>
      </c>
      <c r="F54" s="43"/>
      <c r="G54" s="82"/>
      <c r="H54" s="78"/>
      <c r="I54" s="3"/>
      <c r="J54" s="3"/>
      <c r="K54" s="3"/>
      <c r="L54" s="3"/>
      <c r="M54" s="3"/>
      <c r="N54" s="3"/>
    </row>
    <row r="55" spans="2:14" s="8" customFormat="1" ht="15" x14ac:dyDescent="0.2">
      <c r="B55" s="140"/>
      <c r="C55" s="88">
        <f t="shared" si="0"/>
        <v>0</v>
      </c>
      <c r="D55" s="91">
        <f t="shared" si="1"/>
        <v>0</v>
      </c>
      <c r="E55" s="84">
        <f t="shared" si="2"/>
        <v>0</v>
      </c>
      <c r="F55" s="43"/>
      <c r="G55" s="82"/>
      <c r="H55" s="78"/>
      <c r="I55" s="3"/>
      <c r="J55" s="3"/>
      <c r="K55" s="3"/>
      <c r="L55" s="3"/>
      <c r="M55" s="3"/>
      <c r="N55" s="3"/>
    </row>
    <row r="56" spans="2:14" s="8" customFormat="1" ht="15" x14ac:dyDescent="0.2">
      <c r="B56" s="140"/>
      <c r="C56" s="88">
        <f t="shared" si="0"/>
        <v>0</v>
      </c>
      <c r="D56" s="91">
        <f t="shared" si="1"/>
        <v>0</v>
      </c>
      <c r="E56" s="84">
        <f t="shared" si="2"/>
        <v>0</v>
      </c>
      <c r="F56" s="43"/>
      <c r="G56" s="82"/>
      <c r="H56" s="78"/>
      <c r="I56" s="3"/>
      <c r="J56" s="3"/>
      <c r="K56" s="3"/>
      <c r="L56" s="3"/>
      <c r="M56" s="3"/>
      <c r="N56" s="3"/>
    </row>
    <row r="57" spans="2:14" s="8" customFormat="1" ht="15" x14ac:dyDescent="0.2">
      <c r="B57" s="140"/>
      <c r="C57" s="88">
        <f t="shared" si="0"/>
        <v>0</v>
      </c>
      <c r="D57" s="91">
        <f t="shared" si="1"/>
        <v>0</v>
      </c>
      <c r="E57" s="84">
        <f t="shared" si="2"/>
        <v>0</v>
      </c>
      <c r="F57" s="43"/>
      <c r="G57" s="82"/>
      <c r="H57" s="78"/>
      <c r="I57" s="3"/>
      <c r="J57" s="3"/>
      <c r="K57" s="3"/>
      <c r="L57" s="3"/>
      <c r="M57" s="3"/>
      <c r="N57" s="3"/>
    </row>
    <row r="58" spans="2:14" s="8" customFormat="1" ht="15" x14ac:dyDescent="0.2">
      <c r="B58" s="140"/>
      <c r="C58" s="88">
        <f t="shared" si="0"/>
        <v>0</v>
      </c>
      <c r="D58" s="91">
        <f t="shared" si="1"/>
        <v>0</v>
      </c>
      <c r="E58" s="84">
        <f t="shared" si="2"/>
        <v>0</v>
      </c>
      <c r="F58" s="43"/>
      <c r="G58" s="82"/>
      <c r="H58" s="78"/>
      <c r="I58" s="3"/>
      <c r="J58" s="3"/>
      <c r="K58" s="3"/>
      <c r="L58" s="3"/>
      <c r="M58" s="3"/>
      <c r="N58" s="3"/>
    </row>
    <row r="59" spans="2:14" s="8" customFormat="1" ht="15" x14ac:dyDescent="0.2">
      <c r="B59" s="140"/>
      <c r="C59" s="88">
        <f t="shared" si="0"/>
        <v>0</v>
      </c>
      <c r="D59" s="91">
        <f t="shared" si="1"/>
        <v>0</v>
      </c>
      <c r="E59" s="84">
        <f t="shared" si="2"/>
        <v>0</v>
      </c>
      <c r="F59" s="43"/>
      <c r="G59" s="82"/>
      <c r="H59" s="78"/>
      <c r="I59" s="3"/>
      <c r="J59" s="3"/>
      <c r="K59" s="3"/>
      <c r="L59" s="3"/>
      <c r="M59" s="3"/>
      <c r="N59" s="3"/>
    </row>
    <row r="60" spans="2:14" s="8" customFormat="1" ht="15" x14ac:dyDescent="0.2">
      <c r="B60" s="140"/>
      <c r="C60" s="88">
        <f t="shared" si="0"/>
        <v>0</v>
      </c>
      <c r="D60" s="91">
        <f t="shared" si="1"/>
        <v>0</v>
      </c>
      <c r="E60" s="84">
        <f t="shared" si="2"/>
        <v>0</v>
      </c>
      <c r="F60" s="43"/>
      <c r="G60" s="82"/>
      <c r="H60" s="78"/>
      <c r="I60" s="3"/>
      <c r="J60" s="3"/>
      <c r="K60" s="3"/>
      <c r="L60" s="3"/>
      <c r="M60" s="3"/>
      <c r="N60" s="3"/>
    </row>
    <row r="61" spans="2:14" s="8" customFormat="1" ht="15" x14ac:dyDescent="0.2">
      <c r="B61" s="140"/>
      <c r="C61" s="88">
        <f t="shared" si="0"/>
        <v>0</v>
      </c>
      <c r="D61" s="91">
        <f t="shared" si="1"/>
        <v>0</v>
      </c>
      <c r="E61" s="84">
        <f t="shared" si="2"/>
        <v>0</v>
      </c>
      <c r="F61" s="43"/>
      <c r="G61" s="82"/>
      <c r="H61" s="78"/>
      <c r="I61" s="3"/>
      <c r="J61" s="3"/>
      <c r="K61" s="3"/>
      <c r="L61" s="3"/>
      <c r="M61" s="3"/>
      <c r="N61" s="3"/>
    </row>
    <row r="62" spans="2:14" s="8" customFormat="1" ht="15" x14ac:dyDescent="0.2">
      <c r="B62" s="140"/>
      <c r="C62" s="88">
        <f t="shared" si="0"/>
        <v>0</v>
      </c>
      <c r="D62" s="91">
        <f t="shared" si="1"/>
        <v>0</v>
      </c>
      <c r="E62" s="84">
        <f t="shared" si="2"/>
        <v>0</v>
      </c>
      <c r="F62" s="43"/>
      <c r="G62" s="82"/>
      <c r="H62" s="78"/>
      <c r="I62" s="3"/>
      <c r="J62" s="3"/>
      <c r="K62" s="3"/>
      <c r="L62" s="3"/>
      <c r="M62" s="3"/>
      <c r="N62" s="3"/>
    </row>
    <row r="63" spans="2:14" s="8" customFormat="1" ht="15" x14ac:dyDescent="0.2">
      <c r="B63" s="140"/>
      <c r="C63" s="88">
        <f t="shared" si="0"/>
        <v>0</v>
      </c>
      <c r="D63" s="91">
        <f t="shared" si="1"/>
        <v>0</v>
      </c>
      <c r="E63" s="84">
        <f t="shared" si="2"/>
        <v>0</v>
      </c>
      <c r="F63" s="43"/>
      <c r="G63" s="82"/>
      <c r="H63" s="78"/>
      <c r="I63" s="3"/>
      <c r="J63" s="3"/>
      <c r="K63" s="3"/>
      <c r="L63" s="3"/>
      <c r="M63" s="3"/>
      <c r="N63" s="3"/>
    </row>
    <row r="64" spans="2:14" s="8" customFormat="1" ht="15" x14ac:dyDescent="0.2">
      <c r="B64" s="140"/>
      <c r="C64" s="88">
        <f t="shared" si="0"/>
        <v>0</v>
      </c>
      <c r="D64" s="91">
        <f t="shared" si="1"/>
        <v>0</v>
      </c>
      <c r="E64" s="84">
        <f t="shared" si="2"/>
        <v>0</v>
      </c>
      <c r="F64" s="43"/>
      <c r="G64" s="82"/>
      <c r="H64" s="78"/>
      <c r="I64" s="3"/>
      <c r="J64" s="3"/>
      <c r="K64" s="3"/>
      <c r="L64" s="3"/>
      <c r="M64" s="3"/>
      <c r="N64" s="3"/>
    </row>
    <row r="65" spans="2:14" s="8" customFormat="1" ht="15" x14ac:dyDescent="0.2">
      <c r="B65" s="140"/>
      <c r="C65" s="88">
        <f t="shared" si="0"/>
        <v>0</v>
      </c>
      <c r="D65" s="91">
        <f t="shared" si="1"/>
        <v>0</v>
      </c>
      <c r="E65" s="84">
        <f t="shared" si="2"/>
        <v>0</v>
      </c>
      <c r="F65" s="43"/>
      <c r="G65" s="82"/>
      <c r="H65" s="78"/>
      <c r="I65" s="3"/>
      <c r="J65" s="3"/>
      <c r="K65" s="3"/>
      <c r="L65" s="3"/>
      <c r="M65" s="3"/>
      <c r="N65" s="3"/>
    </row>
    <row r="66" spans="2:14" s="8" customFormat="1" ht="15" x14ac:dyDescent="0.2">
      <c r="B66" s="140"/>
      <c r="C66" s="88">
        <f t="shared" si="0"/>
        <v>0</v>
      </c>
      <c r="D66" s="91">
        <f t="shared" si="1"/>
        <v>0</v>
      </c>
      <c r="E66" s="84">
        <f t="shared" si="2"/>
        <v>0</v>
      </c>
      <c r="F66" s="43"/>
      <c r="G66" s="82"/>
      <c r="H66" s="78"/>
      <c r="I66" s="3"/>
      <c r="J66" s="3"/>
      <c r="K66" s="3"/>
      <c r="L66" s="3"/>
      <c r="M66" s="3"/>
      <c r="N66" s="3"/>
    </row>
    <row r="67" spans="2:14" s="8" customFormat="1" ht="15" x14ac:dyDescent="0.2">
      <c r="B67" s="140"/>
      <c r="C67" s="88">
        <f t="shared" si="0"/>
        <v>0</v>
      </c>
      <c r="D67" s="91">
        <f t="shared" si="1"/>
        <v>0</v>
      </c>
      <c r="E67" s="84">
        <f t="shared" si="2"/>
        <v>0</v>
      </c>
      <c r="F67" s="43"/>
      <c r="G67" s="82"/>
      <c r="H67" s="78"/>
      <c r="I67" s="3"/>
      <c r="J67" s="3"/>
      <c r="K67" s="3"/>
      <c r="L67" s="3"/>
      <c r="M67" s="3"/>
      <c r="N67" s="3"/>
    </row>
    <row r="68" spans="2:14" s="8" customFormat="1" ht="15" x14ac:dyDescent="0.2">
      <c r="B68" s="140"/>
      <c r="C68" s="88">
        <f t="shared" si="0"/>
        <v>0</v>
      </c>
      <c r="D68" s="91">
        <f t="shared" si="1"/>
        <v>0</v>
      </c>
      <c r="E68" s="84">
        <f t="shared" si="2"/>
        <v>0</v>
      </c>
      <c r="F68" s="43"/>
      <c r="G68" s="82"/>
      <c r="H68" s="78"/>
      <c r="I68" s="3"/>
      <c r="J68" s="3"/>
      <c r="K68" s="3"/>
      <c r="L68" s="3"/>
      <c r="M68" s="3"/>
      <c r="N68" s="3"/>
    </row>
    <row r="69" spans="2:14" s="8" customFormat="1" ht="15" x14ac:dyDescent="0.2">
      <c r="B69" s="140"/>
      <c r="C69" s="88">
        <f t="shared" si="0"/>
        <v>0</v>
      </c>
      <c r="D69" s="91">
        <f t="shared" si="1"/>
        <v>0</v>
      </c>
      <c r="E69" s="84">
        <f t="shared" si="2"/>
        <v>0</v>
      </c>
      <c r="F69" s="43"/>
      <c r="G69" s="82"/>
      <c r="H69" s="78"/>
      <c r="I69" s="3"/>
      <c r="J69" s="3"/>
      <c r="K69" s="3"/>
      <c r="L69" s="3"/>
      <c r="M69" s="3"/>
      <c r="N69" s="3"/>
    </row>
    <row r="70" spans="2:14" s="8" customFormat="1" ht="15" x14ac:dyDescent="0.2">
      <c r="B70" s="140"/>
      <c r="C70" s="88">
        <f t="shared" si="0"/>
        <v>0</v>
      </c>
      <c r="D70" s="91">
        <f t="shared" si="1"/>
        <v>0</v>
      </c>
      <c r="E70" s="84">
        <f t="shared" si="2"/>
        <v>0</v>
      </c>
      <c r="F70" s="43"/>
      <c r="G70" s="82"/>
      <c r="H70" s="78"/>
      <c r="I70" s="3"/>
      <c r="J70" s="3"/>
      <c r="K70" s="3"/>
      <c r="L70" s="3"/>
      <c r="M70" s="3"/>
      <c r="N70" s="3"/>
    </row>
    <row r="71" spans="2:14" s="8" customFormat="1" ht="15" x14ac:dyDescent="0.2">
      <c r="B71" s="140"/>
      <c r="C71" s="88">
        <f t="shared" si="0"/>
        <v>0</v>
      </c>
      <c r="D71" s="91">
        <f t="shared" si="1"/>
        <v>0</v>
      </c>
      <c r="E71" s="84">
        <f t="shared" si="2"/>
        <v>0</v>
      </c>
      <c r="F71" s="43"/>
      <c r="G71" s="82"/>
      <c r="H71" s="78"/>
      <c r="I71" s="3"/>
      <c r="J71" s="3"/>
      <c r="K71" s="3"/>
      <c r="L71" s="3"/>
      <c r="M71" s="3"/>
      <c r="N71" s="3"/>
    </row>
    <row r="72" spans="2:14" s="8" customFormat="1" ht="15" x14ac:dyDescent="0.2">
      <c r="B72" s="140"/>
      <c r="C72" s="88">
        <f t="shared" si="0"/>
        <v>0</v>
      </c>
      <c r="D72" s="91">
        <f t="shared" si="1"/>
        <v>0</v>
      </c>
      <c r="E72" s="84">
        <f t="shared" si="2"/>
        <v>0</v>
      </c>
      <c r="F72" s="43"/>
      <c r="G72" s="82"/>
      <c r="H72" s="78"/>
      <c r="I72" s="3"/>
      <c r="J72" s="3"/>
      <c r="K72" s="3"/>
      <c r="L72" s="3"/>
      <c r="M72" s="3"/>
      <c r="N72" s="3"/>
    </row>
    <row r="73" spans="2:14" s="8" customFormat="1" ht="15" x14ac:dyDescent="0.2">
      <c r="B73" s="140"/>
      <c r="C73" s="88">
        <f t="shared" si="0"/>
        <v>0</v>
      </c>
      <c r="D73" s="91">
        <f t="shared" si="1"/>
        <v>0</v>
      </c>
      <c r="E73" s="84">
        <f t="shared" si="2"/>
        <v>0</v>
      </c>
      <c r="F73" s="43"/>
      <c r="G73" s="82"/>
      <c r="H73" s="78"/>
      <c r="I73" s="3"/>
      <c r="J73" s="3"/>
      <c r="K73" s="3"/>
      <c r="L73" s="3"/>
      <c r="M73" s="3"/>
      <c r="N73" s="3"/>
    </row>
    <row r="74" spans="2:14" s="8" customFormat="1" ht="15" x14ac:dyDescent="0.2">
      <c r="B74" s="140"/>
      <c r="C74" s="88">
        <f t="shared" si="0"/>
        <v>0</v>
      </c>
      <c r="D74" s="91">
        <f t="shared" si="1"/>
        <v>0</v>
      </c>
      <c r="E74" s="84">
        <f t="shared" si="2"/>
        <v>0</v>
      </c>
      <c r="F74" s="43"/>
      <c r="G74" s="82"/>
      <c r="H74" s="78"/>
      <c r="I74" s="3"/>
      <c r="J74" s="3"/>
      <c r="K74" s="3"/>
      <c r="L74" s="3"/>
      <c r="M74" s="3"/>
      <c r="N74" s="3"/>
    </row>
    <row r="75" spans="2:14" s="8" customFormat="1" ht="15" x14ac:dyDescent="0.2">
      <c r="B75" s="140"/>
      <c r="C75" s="88">
        <f t="shared" ref="C75:C138" si="3">IF(($E74&gt;$F$8),$F$8,($E74+($E74*$F$7)/12))</f>
        <v>0</v>
      </c>
      <c r="D75" s="91">
        <f t="shared" ref="D75:D138" si="4">IF(($E74&gt;0),$D74-1,0)</f>
        <v>0</v>
      </c>
      <c r="E75" s="84">
        <f t="shared" ref="E75:E138" si="5">$E74+(($E74*$F$7)/12)-$C75</f>
        <v>0</v>
      </c>
      <c r="F75" s="43"/>
      <c r="G75" s="82"/>
      <c r="H75" s="78"/>
      <c r="I75" s="3"/>
      <c r="J75" s="3"/>
      <c r="K75" s="3"/>
      <c r="L75" s="3"/>
      <c r="M75" s="3"/>
      <c r="N75" s="3"/>
    </row>
    <row r="76" spans="2:14" s="8" customFormat="1" ht="15" x14ac:dyDescent="0.2">
      <c r="B76" s="140"/>
      <c r="C76" s="88">
        <f t="shared" si="3"/>
        <v>0</v>
      </c>
      <c r="D76" s="91">
        <f t="shared" si="4"/>
        <v>0</v>
      </c>
      <c r="E76" s="84">
        <f t="shared" si="5"/>
        <v>0</v>
      </c>
      <c r="F76" s="43"/>
      <c r="G76" s="82"/>
      <c r="H76" s="78"/>
      <c r="I76" s="3"/>
      <c r="J76" s="3"/>
      <c r="K76" s="3"/>
      <c r="L76" s="3"/>
      <c r="M76" s="3"/>
      <c r="N76" s="3"/>
    </row>
    <row r="77" spans="2:14" s="8" customFormat="1" ht="15" x14ac:dyDescent="0.2">
      <c r="B77" s="140"/>
      <c r="C77" s="88">
        <f t="shared" si="3"/>
        <v>0</v>
      </c>
      <c r="D77" s="91">
        <f t="shared" si="4"/>
        <v>0</v>
      </c>
      <c r="E77" s="84">
        <f t="shared" si="5"/>
        <v>0</v>
      </c>
      <c r="F77" s="43"/>
      <c r="G77" s="82"/>
      <c r="H77" s="78"/>
      <c r="I77" s="3"/>
      <c r="J77" s="3"/>
      <c r="K77" s="3"/>
      <c r="L77" s="3"/>
      <c r="M77" s="3"/>
      <c r="N77" s="3"/>
    </row>
    <row r="78" spans="2:14" s="8" customFormat="1" ht="15" x14ac:dyDescent="0.2">
      <c r="B78" s="140"/>
      <c r="C78" s="88">
        <f t="shared" si="3"/>
        <v>0</v>
      </c>
      <c r="D78" s="91">
        <f t="shared" si="4"/>
        <v>0</v>
      </c>
      <c r="E78" s="84">
        <f t="shared" si="5"/>
        <v>0</v>
      </c>
      <c r="F78" s="43"/>
      <c r="G78" s="82"/>
      <c r="H78" s="78"/>
      <c r="I78" s="3"/>
      <c r="J78" s="3"/>
      <c r="K78" s="3"/>
      <c r="L78" s="3"/>
      <c r="M78" s="3"/>
      <c r="N78" s="3"/>
    </row>
    <row r="79" spans="2:14" s="8" customFormat="1" ht="15" x14ac:dyDescent="0.2">
      <c r="B79" s="140"/>
      <c r="C79" s="88">
        <f t="shared" si="3"/>
        <v>0</v>
      </c>
      <c r="D79" s="91">
        <f t="shared" si="4"/>
        <v>0</v>
      </c>
      <c r="E79" s="84">
        <f t="shared" si="5"/>
        <v>0</v>
      </c>
      <c r="F79" s="43"/>
      <c r="G79" s="82"/>
      <c r="H79" s="78"/>
      <c r="I79" s="3"/>
      <c r="J79" s="3"/>
      <c r="K79" s="3"/>
      <c r="L79" s="3"/>
      <c r="M79" s="3"/>
      <c r="N79" s="3"/>
    </row>
    <row r="80" spans="2:14" s="8" customFormat="1" ht="15" x14ac:dyDescent="0.2">
      <c r="B80" s="140"/>
      <c r="C80" s="88">
        <f t="shared" si="3"/>
        <v>0</v>
      </c>
      <c r="D80" s="91">
        <f t="shared" si="4"/>
        <v>0</v>
      </c>
      <c r="E80" s="84">
        <f t="shared" si="5"/>
        <v>0</v>
      </c>
      <c r="F80" s="43"/>
      <c r="G80" s="82"/>
      <c r="H80" s="78"/>
      <c r="I80" s="3"/>
      <c r="J80" s="3"/>
      <c r="K80" s="3"/>
      <c r="L80" s="3"/>
      <c r="M80" s="3"/>
      <c r="N80" s="3"/>
    </row>
    <row r="81" spans="2:14" s="8" customFormat="1" ht="15" x14ac:dyDescent="0.2">
      <c r="B81" s="140"/>
      <c r="C81" s="88">
        <f t="shared" si="3"/>
        <v>0</v>
      </c>
      <c r="D81" s="91">
        <f t="shared" si="4"/>
        <v>0</v>
      </c>
      <c r="E81" s="84">
        <f t="shared" si="5"/>
        <v>0</v>
      </c>
      <c r="F81" s="43"/>
      <c r="G81" s="82"/>
      <c r="H81" s="78"/>
      <c r="I81" s="3"/>
      <c r="J81" s="3"/>
      <c r="K81" s="3"/>
      <c r="L81" s="3"/>
      <c r="M81" s="3"/>
      <c r="N81" s="3"/>
    </row>
    <row r="82" spans="2:14" s="8" customFormat="1" ht="15" x14ac:dyDescent="0.2">
      <c r="B82" s="140"/>
      <c r="C82" s="88">
        <f t="shared" si="3"/>
        <v>0</v>
      </c>
      <c r="D82" s="91">
        <f t="shared" si="4"/>
        <v>0</v>
      </c>
      <c r="E82" s="84">
        <f t="shared" si="5"/>
        <v>0</v>
      </c>
      <c r="F82" s="43"/>
      <c r="G82" s="82"/>
      <c r="H82" s="78"/>
      <c r="I82" s="3"/>
      <c r="J82" s="3"/>
      <c r="K82" s="3"/>
      <c r="L82" s="3"/>
      <c r="M82" s="3"/>
      <c r="N82" s="3"/>
    </row>
    <row r="83" spans="2:14" ht="15" x14ac:dyDescent="0.2">
      <c r="B83" s="140"/>
      <c r="C83" s="88">
        <f t="shared" si="3"/>
        <v>0</v>
      </c>
      <c r="D83" s="91">
        <f t="shared" si="4"/>
        <v>0</v>
      </c>
      <c r="E83" s="84">
        <f t="shared" si="5"/>
        <v>0</v>
      </c>
      <c r="F83" s="43"/>
      <c r="G83" s="82"/>
      <c r="H83" s="39"/>
    </row>
    <row r="84" spans="2:14" ht="15" x14ac:dyDescent="0.2">
      <c r="B84" s="140"/>
      <c r="C84" s="88">
        <f t="shared" si="3"/>
        <v>0</v>
      </c>
      <c r="D84" s="91">
        <f t="shared" si="4"/>
        <v>0</v>
      </c>
      <c r="E84" s="84">
        <f t="shared" si="5"/>
        <v>0</v>
      </c>
      <c r="F84" s="43"/>
      <c r="G84" s="82"/>
      <c r="H84" s="39"/>
    </row>
    <row r="85" spans="2:14" ht="15" x14ac:dyDescent="0.2">
      <c r="B85" s="140"/>
      <c r="C85" s="88">
        <f t="shared" si="3"/>
        <v>0</v>
      </c>
      <c r="D85" s="91">
        <f t="shared" si="4"/>
        <v>0</v>
      </c>
      <c r="E85" s="84">
        <f t="shared" si="5"/>
        <v>0</v>
      </c>
      <c r="F85" s="43"/>
      <c r="G85" s="82"/>
      <c r="H85" s="39"/>
    </row>
    <row r="86" spans="2:14" ht="15" x14ac:dyDescent="0.2">
      <c r="B86" s="140"/>
      <c r="C86" s="88">
        <f t="shared" si="3"/>
        <v>0</v>
      </c>
      <c r="D86" s="91">
        <f t="shared" si="4"/>
        <v>0</v>
      </c>
      <c r="E86" s="84">
        <f t="shared" si="5"/>
        <v>0</v>
      </c>
      <c r="F86" s="43"/>
      <c r="G86" s="82"/>
      <c r="H86" s="39"/>
    </row>
    <row r="87" spans="2:14" ht="15" x14ac:dyDescent="0.2">
      <c r="B87" s="140"/>
      <c r="C87" s="88">
        <f t="shared" si="3"/>
        <v>0</v>
      </c>
      <c r="D87" s="91">
        <f t="shared" si="4"/>
        <v>0</v>
      </c>
      <c r="E87" s="84">
        <f t="shared" si="5"/>
        <v>0</v>
      </c>
      <c r="F87" s="43"/>
      <c r="G87" s="82"/>
      <c r="H87" s="39"/>
    </row>
    <row r="88" spans="2:14" ht="15" x14ac:dyDescent="0.2">
      <c r="B88" s="140"/>
      <c r="C88" s="88">
        <f t="shared" si="3"/>
        <v>0</v>
      </c>
      <c r="D88" s="91">
        <f t="shared" si="4"/>
        <v>0</v>
      </c>
      <c r="E88" s="84">
        <f t="shared" si="5"/>
        <v>0</v>
      </c>
      <c r="F88" s="43"/>
      <c r="G88" s="82"/>
      <c r="H88" s="39"/>
    </row>
    <row r="89" spans="2:14" ht="15" x14ac:dyDescent="0.2">
      <c r="B89" s="140"/>
      <c r="C89" s="88">
        <f t="shared" si="3"/>
        <v>0</v>
      </c>
      <c r="D89" s="91">
        <f t="shared" si="4"/>
        <v>0</v>
      </c>
      <c r="E89" s="84">
        <f t="shared" si="5"/>
        <v>0</v>
      </c>
      <c r="F89" s="43"/>
      <c r="G89" s="82"/>
      <c r="H89" s="39"/>
    </row>
    <row r="90" spans="2:14" ht="15" x14ac:dyDescent="0.2">
      <c r="B90" s="140"/>
      <c r="C90" s="88">
        <f t="shared" si="3"/>
        <v>0</v>
      </c>
      <c r="D90" s="91">
        <f t="shared" si="4"/>
        <v>0</v>
      </c>
      <c r="E90" s="84">
        <f t="shared" si="5"/>
        <v>0</v>
      </c>
      <c r="F90" s="43"/>
      <c r="G90" s="82"/>
      <c r="H90" s="39"/>
    </row>
    <row r="91" spans="2:14" ht="15" x14ac:dyDescent="0.2">
      <c r="B91" s="140"/>
      <c r="C91" s="88">
        <f t="shared" si="3"/>
        <v>0</v>
      </c>
      <c r="D91" s="91">
        <f t="shared" si="4"/>
        <v>0</v>
      </c>
      <c r="E91" s="84">
        <f t="shared" si="5"/>
        <v>0</v>
      </c>
      <c r="F91" s="43"/>
      <c r="G91" s="82"/>
      <c r="H91" s="39"/>
    </row>
    <row r="92" spans="2:14" ht="15" x14ac:dyDescent="0.2">
      <c r="B92" s="140"/>
      <c r="C92" s="88">
        <f t="shared" si="3"/>
        <v>0</v>
      </c>
      <c r="D92" s="91">
        <f t="shared" si="4"/>
        <v>0</v>
      </c>
      <c r="E92" s="84">
        <f t="shared" si="5"/>
        <v>0</v>
      </c>
      <c r="F92" s="43"/>
      <c r="G92" s="82"/>
    </row>
    <row r="93" spans="2:14" ht="15" x14ac:dyDescent="0.2">
      <c r="B93" s="140"/>
      <c r="C93" s="88">
        <f t="shared" si="3"/>
        <v>0</v>
      </c>
      <c r="D93" s="91">
        <f t="shared" si="4"/>
        <v>0</v>
      </c>
      <c r="E93" s="84">
        <f t="shared" si="5"/>
        <v>0</v>
      </c>
      <c r="F93" s="43"/>
      <c r="G93" s="82"/>
    </row>
    <row r="94" spans="2:14" ht="15" x14ac:dyDescent="0.2">
      <c r="B94" s="140"/>
      <c r="C94" s="88">
        <f t="shared" si="3"/>
        <v>0</v>
      </c>
      <c r="D94" s="91">
        <f t="shared" si="4"/>
        <v>0</v>
      </c>
      <c r="E94" s="84">
        <f t="shared" si="5"/>
        <v>0</v>
      </c>
      <c r="F94" s="43"/>
      <c r="G94" s="82"/>
    </row>
    <row r="95" spans="2:14" ht="15" x14ac:dyDescent="0.2">
      <c r="B95" s="140"/>
      <c r="C95" s="88">
        <f t="shared" si="3"/>
        <v>0</v>
      </c>
      <c r="D95" s="91">
        <f t="shared" si="4"/>
        <v>0</v>
      </c>
      <c r="E95" s="84">
        <f t="shared" si="5"/>
        <v>0</v>
      </c>
      <c r="F95" s="43"/>
      <c r="G95" s="82"/>
    </row>
    <row r="96" spans="2:14" ht="15" x14ac:dyDescent="0.2">
      <c r="B96" s="140"/>
      <c r="C96" s="88">
        <f t="shared" si="3"/>
        <v>0</v>
      </c>
      <c r="D96" s="91">
        <f t="shared" si="4"/>
        <v>0</v>
      </c>
      <c r="E96" s="84">
        <f t="shared" si="5"/>
        <v>0</v>
      </c>
      <c r="F96" s="43"/>
      <c r="G96" s="82"/>
    </row>
    <row r="97" spans="2:7" ht="15" x14ac:dyDescent="0.2">
      <c r="B97" s="140"/>
      <c r="C97" s="88">
        <f t="shared" si="3"/>
        <v>0</v>
      </c>
      <c r="D97" s="91">
        <f t="shared" si="4"/>
        <v>0</v>
      </c>
      <c r="E97" s="84">
        <f t="shared" si="5"/>
        <v>0</v>
      </c>
      <c r="F97" s="43"/>
      <c r="G97" s="82"/>
    </row>
    <row r="98" spans="2:7" ht="15" x14ac:dyDescent="0.2">
      <c r="B98" s="140"/>
      <c r="C98" s="88">
        <f t="shared" si="3"/>
        <v>0</v>
      </c>
      <c r="D98" s="91">
        <f t="shared" si="4"/>
        <v>0</v>
      </c>
      <c r="E98" s="84">
        <f t="shared" si="5"/>
        <v>0</v>
      </c>
      <c r="F98" s="43"/>
      <c r="G98" s="82"/>
    </row>
    <row r="99" spans="2:7" ht="15" x14ac:dyDescent="0.2">
      <c r="B99" s="140"/>
      <c r="C99" s="88">
        <f t="shared" si="3"/>
        <v>0</v>
      </c>
      <c r="D99" s="91">
        <f t="shared" si="4"/>
        <v>0</v>
      </c>
      <c r="E99" s="84">
        <f t="shared" si="5"/>
        <v>0</v>
      </c>
      <c r="F99" s="43"/>
      <c r="G99" s="82"/>
    </row>
    <row r="100" spans="2:7" ht="15" x14ac:dyDescent="0.2">
      <c r="B100" s="140"/>
      <c r="C100" s="88">
        <f t="shared" si="3"/>
        <v>0</v>
      </c>
      <c r="D100" s="91">
        <f t="shared" si="4"/>
        <v>0</v>
      </c>
      <c r="E100" s="84">
        <f t="shared" si="5"/>
        <v>0</v>
      </c>
      <c r="F100" s="43"/>
      <c r="G100" s="82"/>
    </row>
    <row r="101" spans="2:7" ht="15" x14ac:dyDescent="0.2">
      <c r="B101" s="140"/>
      <c r="C101" s="88">
        <f t="shared" si="3"/>
        <v>0</v>
      </c>
      <c r="D101" s="91">
        <f t="shared" si="4"/>
        <v>0</v>
      </c>
      <c r="E101" s="84">
        <f t="shared" si="5"/>
        <v>0</v>
      </c>
      <c r="F101" s="43"/>
      <c r="G101" s="82"/>
    </row>
    <row r="102" spans="2:7" ht="15" x14ac:dyDescent="0.2">
      <c r="B102" s="140"/>
      <c r="C102" s="88">
        <f t="shared" si="3"/>
        <v>0</v>
      </c>
      <c r="D102" s="91">
        <f t="shared" si="4"/>
        <v>0</v>
      </c>
      <c r="E102" s="84">
        <f t="shared" si="5"/>
        <v>0</v>
      </c>
      <c r="F102" s="43"/>
      <c r="G102" s="82"/>
    </row>
    <row r="103" spans="2:7" ht="15" x14ac:dyDescent="0.2">
      <c r="B103" s="140"/>
      <c r="C103" s="88">
        <f t="shared" si="3"/>
        <v>0</v>
      </c>
      <c r="D103" s="91">
        <f t="shared" si="4"/>
        <v>0</v>
      </c>
      <c r="E103" s="84">
        <f t="shared" si="5"/>
        <v>0</v>
      </c>
      <c r="F103" s="43"/>
      <c r="G103" s="82"/>
    </row>
    <row r="104" spans="2:7" ht="15" x14ac:dyDescent="0.2">
      <c r="B104" s="140"/>
      <c r="C104" s="88">
        <f t="shared" si="3"/>
        <v>0</v>
      </c>
      <c r="D104" s="91">
        <f t="shared" si="4"/>
        <v>0</v>
      </c>
      <c r="E104" s="84">
        <f t="shared" si="5"/>
        <v>0</v>
      </c>
      <c r="F104" s="43"/>
      <c r="G104" s="82"/>
    </row>
    <row r="105" spans="2:7" ht="15" x14ac:dyDescent="0.2">
      <c r="B105" s="140"/>
      <c r="C105" s="88">
        <f t="shared" si="3"/>
        <v>0</v>
      </c>
      <c r="D105" s="91">
        <f t="shared" si="4"/>
        <v>0</v>
      </c>
      <c r="E105" s="84">
        <f t="shared" si="5"/>
        <v>0</v>
      </c>
      <c r="F105" s="43"/>
      <c r="G105" s="82"/>
    </row>
    <row r="106" spans="2:7" ht="15" x14ac:dyDescent="0.2">
      <c r="B106" s="140"/>
      <c r="C106" s="88">
        <f t="shared" si="3"/>
        <v>0</v>
      </c>
      <c r="D106" s="91">
        <f t="shared" si="4"/>
        <v>0</v>
      </c>
      <c r="E106" s="84">
        <f t="shared" si="5"/>
        <v>0</v>
      </c>
      <c r="F106" s="43"/>
      <c r="G106" s="82"/>
    </row>
    <row r="107" spans="2:7" ht="15" x14ac:dyDescent="0.2">
      <c r="B107" s="140"/>
      <c r="C107" s="88">
        <f t="shared" si="3"/>
        <v>0</v>
      </c>
      <c r="D107" s="91">
        <f t="shared" si="4"/>
        <v>0</v>
      </c>
      <c r="E107" s="84">
        <f t="shared" si="5"/>
        <v>0</v>
      </c>
      <c r="F107" s="43"/>
      <c r="G107" s="82"/>
    </row>
    <row r="108" spans="2:7" ht="15" x14ac:dyDescent="0.2">
      <c r="B108" s="140"/>
      <c r="C108" s="88">
        <f t="shared" si="3"/>
        <v>0</v>
      </c>
      <c r="D108" s="91">
        <f t="shared" si="4"/>
        <v>0</v>
      </c>
      <c r="E108" s="84">
        <f t="shared" si="5"/>
        <v>0</v>
      </c>
      <c r="F108" s="43"/>
      <c r="G108" s="82"/>
    </row>
    <row r="109" spans="2:7" ht="15" x14ac:dyDescent="0.2">
      <c r="B109" s="140"/>
      <c r="C109" s="88">
        <f t="shared" si="3"/>
        <v>0</v>
      </c>
      <c r="D109" s="91">
        <f t="shared" si="4"/>
        <v>0</v>
      </c>
      <c r="E109" s="84">
        <f t="shared" si="5"/>
        <v>0</v>
      </c>
      <c r="F109" s="43"/>
      <c r="G109" s="82"/>
    </row>
    <row r="110" spans="2:7" ht="15" x14ac:dyDescent="0.2">
      <c r="B110" s="140"/>
      <c r="C110" s="88">
        <f t="shared" si="3"/>
        <v>0</v>
      </c>
      <c r="D110" s="91">
        <f t="shared" si="4"/>
        <v>0</v>
      </c>
      <c r="E110" s="84">
        <f t="shared" si="5"/>
        <v>0</v>
      </c>
      <c r="F110" s="43"/>
      <c r="G110" s="82"/>
    </row>
    <row r="111" spans="2:7" ht="15" x14ac:dyDescent="0.2">
      <c r="B111" s="140"/>
      <c r="C111" s="88">
        <f t="shared" si="3"/>
        <v>0</v>
      </c>
      <c r="D111" s="91">
        <f t="shared" si="4"/>
        <v>0</v>
      </c>
      <c r="E111" s="84">
        <f t="shared" si="5"/>
        <v>0</v>
      </c>
      <c r="F111" s="43"/>
      <c r="G111" s="82"/>
    </row>
    <row r="112" spans="2:7" ht="15" x14ac:dyDescent="0.2">
      <c r="B112" s="140"/>
      <c r="C112" s="88">
        <f t="shared" si="3"/>
        <v>0</v>
      </c>
      <c r="D112" s="91">
        <f t="shared" si="4"/>
        <v>0</v>
      </c>
      <c r="E112" s="84">
        <f t="shared" si="5"/>
        <v>0</v>
      </c>
      <c r="F112" s="43"/>
      <c r="G112" s="82"/>
    </row>
    <row r="113" spans="2:7" ht="15" x14ac:dyDescent="0.2">
      <c r="B113" s="140"/>
      <c r="C113" s="88">
        <f t="shared" si="3"/>
        <v>0</v>
      </c>
      <c r="D113" s="91">
        <f t="shared" si="4"/>
        <v>0</v>
      </c>
      <c r="E113" s="84">
        <f t="shared" si="5"/>
        <v>0</v>
      </c>
      <c r="F113" s="43"/>
      <c r="G113" s="82"/>
    </row>
    <row r="114" spans="2:7" ht="15" x14ac:dyDescent="0.2">
      <c r="B114" s="140"/>
      <c r="C114" s="88">
        <f t="shared" si="3"/>
        <v>0</v>
      </c>
      <c r="D114" s="91">
        <f t="shared" si="4"/>
        <v>0</v>
      </c>
      <c r="E114" s="84">
        <f t="shared" si="5"/>
        <v>0</v>
      </c>
      <c r="F114" s="43"/>
      <c r="G114" s="82"/>
    </row>
    <row r="115" spans="2:7" ht="15" x14ac:dyDescent="0.2">
      <c r="B115" s="140"/>
      <c r="C115" s="88">
        <f t="shared" si="3"/>
        <v>0</v>
      </c>
      <c r="D115" s="91">
        <f t="shared" si="4"/>
        <v>0</v>
      </c>
      <c r="E115" s="84">
        <f t="shared" si="5"/>
        <v>0</v>
      </c>
      <c r="F115" s="43"/>
      <c r="G115" s="82"/>
    </row>
    <row r="116" spans="2:7" ht="15" x14ac:dyDescent="0.2">
      <c r="B116" s="140"/>
      <c r="C116" s="88">
        <f t="shared" si="3"/>
        <v>0</v>
      </c>
      <c r="D116" s="91">
        <f t="shared" si="4"/>
        <v>0</v>
      </c>
      <c r="E116" s="84">
        <f t="shared" si="5"/>
        <v>0</v>
      </c>
      <c r="F116" s="43"/>
      <c r="G116" s="82"/>
    </row>
    <row r="117" spans="2:7" ht="15" x14ac:dyDescent="0.2">
      <c r="B117" s="140"/>
      <c r="C117" s="88">
        <f t="shared" si="3"/>
        <v>0</v>
      </c>
      <c r="D117" s="91">
        <f t="shared" si="4"/>
        <v>0</v>
      </c>
      <c r="E117" s="84">
        <f t="shared" si="5"/>
        <v>0</v>
      </c>
      <c r="F117" s="43"/>
      <c r="G117" s="82"/>
    </row>
    <row r="118" spans="2:7" ht="15" x14ac:dyDescent="0.2">
      <c r="B118" s="140"/>
      <c r="C118" s="88">
        <f t="shared" si="3"/>
        <v>0</v>
      </c>
      <c r="D118" s="91">
        <f t="shared" si="4"/>
        <v>0</v>
      </c>
      <c r="E118" s="84">
        <f t="shared" si="5"/>
        <v>0</v>
      </c>
      <c r="F118" s="43"/>
      <c r="G118" s="82"/>
    </row>
    <row r="119" spans="2:7" ht="15" x14ac:dyDescent="0.2">
      <c r="B119" s="140"/>
      <c r="C119" s="88">
        <f t="shared" si="3"/>
        <v>0</v>
      </c>
      <c r="D119" s="91">
        <f t="shared" si="4"/>
        <v>0</v>
      </c>
      <c r="E119" s="84">
        <f t="shared" si="5"/>
        <v>0</v>
      </c>
      <c r="F119" s="43"/>
      <c r="G119" s="82"/>
    </row>
    <row r="120" spans="2:7" ht="15" x14ac:dyDescent="0.2">
      <c r="B120" s="140"/>
      <c r="C120" s="88">
        <f t="shared" si="3"/>
        <v>0</v>
      </c>
      <c r="D120" s="91">
        <f t="shared" si="4"/>
        <v>0</v>
      </c>
      <c r="E120" s="84">
        <f t="shared" si="5"/>
        <v>0</v>
      </c>
      <c r="F120" s="43"/>
      <c r="G120" s="82"/>
    </row>
    <row r="121" spans="2:7" ht="15" x14ac:dyDescent="0.2">
      <c r="B121" s="140"/>
      <c r="C121" s="88">
        <f t="shared" si="3"/>
        <v>0</v>
      </c>
      <c r="D121" s="91">
        <f t="shared" si="4"/>
        <v>0</v>
      </c>
      <c r="E121" s="84">
        <f t="shared" si="5"/>
        <v>0</v>
      </c>
      <c r="F121" s="43"/>
      <c r="G121" s="82"/>
    </row>
    <row r="122" spans="2:7" ht="15" x14ac:dyDescent="0.2">
      <c r="B122" s="140"/>
      <c r="C122" s="88">
        <f t="shared" si="3"/>
        <v>0</v>
      </c>
      <c r="D122" s="91">
        <f t="shared" si="4"/>
        <v>0</v>
      </c>
      <c r="E122" s="84">
        <f t="shared" si="5"/>
        <v>0</v>
      </c>
      <c r="F122" s="43"/>
      <c r="G122" s="82"/>
    </row>
    <row r="123" spans="2:7" ht="15" x14ac:dyDescent="0.2">
      <c r="B123" s="140"/>
      <c r="C123" s="88">
        <f t="shared" si="3"/>
        <v>0</v>
      </c>
      <c r="D123" s="91">
        <f t="shared" si="4"/>
        <v>0</v>
      </c>
      <c r="E123" s="84">
        <f t="shared" si="5"/>
        <v>0</v>
      </c>
      <c r="F123" s="43"/>
      <c r="G123" s="82"/>
    </row>
    <row r="124" spans="2:7" ht="15" x14ac:dyDescent="0.2">
      <c r="B124" s="140"/>
      <c r="C124" s="88">
        <f t="shared" si="3"/>
        <v>0</v>
      </c>
      <c r="D124" s="91">
        <f t="shared" si="4"/>
        <v>0</v>
      </c>
      <c r="E124" s="84">
        <f t="shared" si="5"/>
        <v>0</v>
      </c>
      <c r="F124" s="43"/>
      <c r="G124" s="82"/>
    </row>
    <row r="125" spans="2:7" ht="15" x14ac:dyDescent="0.2">
      <c r="B125" s="140"/>
      <c r="C125" s="88">
        <f t="shared" si="3"/>
        <v>0</v>
      </c>
      <c r="D125" s="91">
        <f t="shared" si="4"/>
        <v>0</v>
      </c>
      <c r="E125" s="84">
        <f t="shared" si="5"/>
        <v>0</v>
      </c>
      <c r="F125" s="43"/>
      <c r="G125" s="82"/>
    </row>
    <row r="126" spans="2:7" ht="15" x14ac:dyDescent="0.2">
      <c r="B126" s="140"/>
      <c r="C126" s="88">
        <f t="shared" si="3"/>
        <v>0</v>
      </c>
      <c r="D126" s="91">
        <f t="shared" si="4"/>
        <v>0</v>
      </c>
      <c r="E126" s="84">
        <f t="shared" si="5"/>
        <v>0</v>
      </c>
      <c r="F126" s="43"/>
      <c r="G126" s="82"/>
    </row>
    <row r="127" spans="2:7" ht="15" x14ac:dyDescent="0.2">
      <c r="B127" s="140"/>
      <c r="C127" s="88">
        <f t="shared" si="3"/>
        <v>0</v>
      </c>
      <c r="D127" s="91">
        <f t="shared" si="4"/>
        <v>0</v>
      </c>
      <c r="E127" s="84">
        <f t="shared" si="5"/>
        <v>0</v>
      </c>
      <c r="F127" s="43"/>
      <c r="G127" s="82"/>
    </row>
    <row r="128" spans="2:7" ht="15" x14ac:dyDescent="0.2">
      <c r="B128" s="140"/>
      <c r="C128" s="88">
        <f t="shared" si="3"/>
        <v>0</v>
      </c>
      <c r="D128" s="91">
        <f t="shared" si="4"/>
        <v>0</v>
      </c>
      <c r="E128" s="84">
        <f t="shared" si="5"/>
        <v>0</v>
      </c>
      <c r="F128" s="43"/>
      <c r="G128" s="82"/>
    </row>
    <row r="129" spans="2:7" ht="15" x14ac:dyDescent="0.2">
      <c r="B129" s="140"/>
      <c r="C129" s="88">
        <f t="shared" si="3"/>
        <v>0</v>
      </c>
      <c r="D129" s="91">
        <f t="shared" si="4"/>
        <v>0</v>
      </c>
      <c r="E129" s="84">
        <f t="shared" si="5"/>
        <v>0</v>
      </c>
      <c r="F129" s="43"/>
      <c r="G129" s="82"/>
    </row>
    <row r="130" spans="2:7" ht="15" x14ac:dyDescent="0.2">
      <c r="B130" s="140"/>
      <c r="C130" s="88">
        <f t="shared" si="3"/>
        <v>0</v>
      </c>
      <c r="D130" s="91">
        <f t="shared" si="4"/>
        <v>0</v>
      </c>
      <c r="E130" s="84">
        <f t="shared" si="5"/>
        <v>0</v>
      </c>
      <c r="F130" s="43"/>
      <c r="G130" s="82"/>
    </row>
    <row r="131" spans="2:7" ht="15" x14ac:dyDescent="0.2">
      <c r="B131" s="140"/>
      <c r="C131" s="88">
        <f t="shared" si="3"/>
        <v>0</v>
      </c>
      <c r="D131" s="91">
        <f t="shared" si="4"/>
        <v>0</v>
      </c>
      <c r="E131" s="84">
        <f t="shared" si="5"/>
        <v>0</v>
      </c>
      <c r="F131" s="43"/>
      <c r="G131" s="82"/>
    </row>
    <row r="132" spans="2:7" ht="15" x14ac:dyDescent="0.2">
      <c r="B132" s="140"/>
      <c r="C132" s="88">
        <f t="shared" si="3"/>
        <v>0</v>
      </c>
      <c r="D132" s="91">
        <f t="shared" si="4"/>
        <v>0</v>
      </c>
      <c r="E132" s="84">
        <f t="shared" si="5"/>
        <v>0</v>
      </c>
      <c r="F132" s="43"/>
      <c r="G132" s="82"/>
    </row>
    <row r="133" spans="2:7" ht="15" x14ac:dyDescent="0.2">
      <c r="B133" s="140"/>
      <c r="C133" s="88">
        <f t="shared" si="3"/>
        <v>0</v>
      </c>
      <c r="D133" s="91">
        <f t="shared" si="4"/>
        <v>0</v>
      </c>
      <c r="E133" s="84">
        <f t="shared" si="5"/>
        <v>0</v>
      </c>
      <c r="F133" s="43"/>
      <c r="G133" s="82"/>
    </row>
    <row r="134" spans="2:7" ht="15" x14ac:dyDescent="0.2">
      <c r="B134" s="140"/>
      <c r="C134" s="88">
        <f t="shared" si="3"/>
        <v>0</v>
      </c>
      <c r="D134" s="91">
        <f t="shared" si="4"/>
        <v>0</v>
      </c>
      <c r="E134" s="84">
        <f t="shared" si="5"/>
        <v>0</v>
      </c>
      <c r="F134" s="43"/>
      <c r="G134" s="82"/>
    </row>
    <row r="135" spans="2:7" ht="15" x14ac:dyDescent="0.2">
      <c r="B135" s="140"/>
      <c r="C135" s="88">
        <f t="shared" si="3"/>
        <v>0</v>
      </c>
      <c r="D135" s="91">
        <f t="shared" si="4"/>
        <v>0</v>
      </c>
      <c r="E135" s="84">
        <f t="shared" si="5"/>
        <v>0</v>
      </c>
      <c r="F135" s="43"/>
      <c r="G135" s="82"/>
    </row>
    <row r="136" spans="2:7" ht="15" x14ac:dyDescent="0.2">
      <c r="B136" s="140"/>
      <c r="C136" s="88">
        <f t="shared" si="3"/>
        <v>0</v>
      </c>
      <c r="D136" s="91">
        <f t="shared" si="4"/>
        <v>0</v>
      </c>
      <c r="E136" s="84">
        <f t="shared" si="5"/>
        <v>0</v>
      </c>
      <c r="F136" s="43"/>
      <c r="G136" s="82"/>
    </row>
    <row r="137" spans="2:7" ht="15" x14ac:dyDescent="0.2">
      <c r="B137" s="140"/>
      <c r="C137" s="88">
        <f t="shared" si="3"/>
        <v>0</v>
      </c>
      <c r="D137" s="91">
        <f t="shared" si="4"/>
        <v>0</v>
      </c>
      <c r="E137" s="84">
        <f t="shared" si="5"/>
        <v>0</v>
      </c>
      <c r="F137" s="43"/>
      <c r="G137" s="82"/>
    </row>
    <row r="138" spans="2:7" ht="15" x14ac:dyDescent="0.2">
      <c r="B138" s="140"/>
      <c r="C138" s="88">
        <f t="shared" si="3"/>
        <v>0</v>
      </c>
      <c r="D138" s="91">
        <f t="shared" si="4"/>
        <v>0</v>
      </c>
      <c r="E138" s="84">
        <f t="shared" si="5"/>
        <v>0</v>
      </c>
      <c r="F138" s="43"/>
      <c r="G138" s="82"/>
    </row>
    <row r="139" spans="2:7" ht="15" x14ac:dyDescent="0.2">
      <c r="B139" s="140"/>
      <c r="C139" s="88">
        <f t="shared" ref="C139:C202" si="6">IF(($E138&gt;$F$8),$F$8,($E138+($E138*$F$7)/12))</f>
        <v>0</v>
      </c>
      <c r="D139" s="91">
        <f t="shared" ref="D139:D202" si="7">IF(($E138&gt;0),$D138-1,0)</f>
        <v>0</v>
      </c>
      <c r="E139" s="84">
        <f t="shared" ref="E139:E202" si="8">$E138+(($E138*$F$7)/12)-$C139</f>
        <v>0</v>
      </c>
      <c r="F139" s="43"/>
      <c r="G139" s="82"/>
    </row>
    <row r="140" spans="2:7" ht="15" x14ac:dyDescent="0.2">
      <c r="B140" s="140"/>
      <c r="C140" s="88">
        <f t="shared" si="6"/>
        <v>0</v>
      </c>
      <c r="D140" s="91">
        <f t="shared" si="7"/>
        <v>0</v>
      </c>
      <c r="E140" s="84">
        <f t="shared" si="8"/>
        <v>0</v>
      </c>
      <c r="F140" s="43"/>
      <c r="G140" s="82"/>
    </row>
    <row r="141" spans="2:7" ht="15" x14ac:dyDescent="0.2">
      <c r="B141" s="140"/>
      <c r="C141" s="88">
        <f t="shared" si="6"/>
        <v>0</v>
      </c>
      <c r="D141" s="91">
        <f t="shared" si="7"/>
        <v>0</v>
      </c>
      <c r="E141" s="84">
        <f t="shared" si="8"/>
        <v>0</v>
      </c>
      <c r="F141" s="43"/>
      <c r="G141" s="82"/>
    </row>
    <row r="142" spans="2:7" ht="15" x14ac:dyDescent="0.2">
      <c r="B142" s="140"/>
      <c r="C142" s="88">
        <f t="shared" si="6"/>
        <v>0</v>
      </c>
      <c r="D142" s="91">
        <f t="shared" si="7"/>
        <v>0</v>
      </c>
      <c r="E142" s="84">
        <f t="shared" si="8"/>
        <v>0</v>
      </c>
      <c r="F142" s="43"/>
      <c r="G142" s="82"/>
    </row>
    <row r="143" spans="2:7" ht="15" x14ac:dyDescent="0.2">
      <c r="B143" s="140"/>
      <c r="C143" s="88">
        <f t="shared" si="6"/>
        <v>0</v>
      </c>
      <c r="D143" s="91">
        <f t="shared" si="7"/>
        <v>0</v>
      </c>
      <c r="E143" s="84">
        <f t="shared" si="8"/>
        <v>0</v>
      </c>
      <c r="F143" s="43"/>
      <c r="G143" s="82"/>
    </row>
    <row r="144" spans="2:7" ht="15" x14ac:dyDescent="0.2">
      <c r="B144" s="140"/>
      <c r="C144" s="88">
        <f t="shared" si="6"/>
        <v>0</v>
      </c>
      <c r="D144" s="91">
        <f t="shared" si="7"/>
        <v>0</v>
      </c>
      <c r="E144" s="84">
        <f t="shared" si="8"/>
        <v>0</v>
      </c>
      <c r="F144" s="43"/>
      <c r="G144" s="82"/>
    </row>
    <row r="145" spans="2:7" ht="15" x14ac:dyDescent="0.2">
      <c r="B145" s="140"/>
      <c r="C145" s="88">
        <f t="shared" si="6"/>
        <v>0</v>
      </c>
      <c r="D145" s="91">
        <f t="shared" si="7"/>
        <v>0</v>
      </c>
      <c r="E145" s="84">
        <f t="shared" si="8"/>
        <v>0</v>
      </c>
      <c r="F145" s="43"/>
      <c r="G145" s="82"/>
    </row>
    <row r="146" spans="2:7" ht="15" x14ac:dyDescent="0.2">
      <c r="B146" s="140"/>
      <c r="C146" s="88">
        <f t="shared" si="6"/>
        <v>0</v>
      </c>
      <c r="D146" s="91">
        <f t="shared" si="7"/>
        <v>0</v>
      </c>
      <c r="E146" s="84">
        <f t="shared" si="8"/>
        <v>0</v>
      </c>
      <c r="F146" s="43"/>
      <c r="G146" s="82"/>
    </row>
    <row r="147" spans="2:7" ht="15" x14ac:dyDescent="0.2">
      <c r="B147" s="140"/>
      <c r="C147" s="88">
        <f t="shared" si="6"/>
        <v>0</v>
      </c>
      <c r="D147" s="91">
        <f t="shared" si="7"/>
        <v>0</v>
      </c>
      <c r="E147" s="84">
        <f t="shared" si="8"/>
        <v>0</v>
      </c>
      <c r="F147" s="43"/>
      <c r="G147" s="82"/>
    </row>
    <row r="148" spans="2:7" ht="15" x14ac:dyDescent="0.2">
      <c r="B148" s="140"/>
      <c r="C148" s="88">
        <f t="shared" si="6"/>
        <v>0</v>
      </c>
      <c r="D148" s="91">
        <f t="shared" si="7"/>
        <v>0</v>
      </c>
      <c r="E148" s="84">
        <f t="shared" si="8"/>
        <v>0</v>
      </c>
      <c r="F148" s="43"/>
      <c r="G148" s="82"/>
    </row>
    <row r="149" spans="2:7" ht="15" x14ac:dyDescent="0.2">
      <c r="B149" s="140"/>
      <c r="C149" s="88">
        <f t="shared" si="6"/>
        <v>0</v>
      </c>
      <c r="D149" s="91">
        <f t="shared" si="7"/>
        <v>0</v>
      </c>
      <c r="E149" s="84">
        <f t="shared" si="8"/>
        <v>0</v>
      </c>
      <c r="F149" s="43"/>
      <c r="G149" s="82"/>
    </row>
    <row r="150" spans="2:7" ht="15" x14ac:dyDescent="0.2">
      <c r="B150" s="140"/>
      <c r="C150" s="88">
        <f t="shared" si="6"/>
        <v>0</v>
      </c>
      <c r="D150" s="91">
        <f t="shared" si="7"/>
        <v>0</v>
      </c>
      <c r="E150" s="84">
        <f t="shared" si="8"/>
        <v>0</v>
      </c>
      <c r="F150" s="43"/>
      <c r="G150" s="82"/>
    </row>
    <row r="151" spans="2:7" ht="15" x14ac:dyDescent="0.2">
      <c r="B151" s="140"/>
      <c r="C151" s="88">
        <f t="shared" si="6"/>
        <v>0</v>
      </c>
      <c r="D151" s="91">
        <f t="shared" si="7"/>
        <v>0</v>
      </c>
      <c r="E151" s="84">
        <f t="shared" si="8"/>
        <v>0</v>
      </c>
      <c r="F151" s="43"/>
      <c r="G151" s="82"/>
    </row>
    <row r="152" spans="2:7" ht="15" x14ac:dyDescent="0.2">
      <c r="B152" s="140"/>
      <c r="C152" s="88">
        <f t="shared" si="6"/>
        <v>0</v>
      </c>
      <c r="D152" s="91">
        <f t="shared" si="7"/>
        <v>0</v>
      </c>
      <c r="E152" s="84">
        <f t="shared" si="8"/>
        <v>0</v>
      </c>
      <c r="F152" s="43"/>
      <c r="G152" s="82"/>
    </row>
    <row r="153" spans="2:7" ht="15" x14ac:dyDescent="0.2">
      <c r="B153" s="140"/>
      <c r="C153" s="88">
        <f t="shared" si="6"/>
        <v>0</v>
      </c>
      <c r="D153" s="91">
        <f t="shared" si="7"/>
        <v>0</v>
      </c>
      <c r="E153" s="84">
        <f t="shared" si="8"/>
        <v>0</v>
      </c>
      <c r="F153" s="43"/>
      <c r="G153" s="82"/>
    </row>
    <row r="154" spans="2:7" ht="15" x14ac:dyDescent="0.2">
      <c r="B154" s="140"/>
      <c r="C154" s="88">
        <f t="shared" si="6"/>
        <v>0</v>
      </c>
      <c r="D154" s="91">
        <f t="shared" si="7"/>
        <v>0</v>
      </c>
      <c r="E154" s="84">
        <f t="shared" si="8"/>
        <v>0</v>
      </c>
      <c r="F154" s="43"/>
      <c r="G154" s="82"/>
    </row>
    <row r="155" spans="2:7" ht="15" x14ac:dyDescent="0.2">
      <c r="B155" s="140"/>
      <c r="C155" s="88">
        <f t="shared" si="6"/>
        <v>0</v>
      </c>
      <c r="D155" s="91">
        <f t="shared" si="7"/>
        <v>0</v>
      </c>
      <c r="E155" s="84">
        <f t="shared" si="8"/>
        <v>0</v>
      </c>
      <c r="F155" s="43"/>
      <c r="G155" s="82"/>
    </row>
    <row r="156" spans="2:7" ht="15" x14ac:dyDescent="0.2">
      <c r="B156" s="140"/>
      <c r="C156" s="88">
        <f t="shared" si="6"/>
        <v>0</v>
      </c>
      <c r="D156" s="91">
        <f t="shared" si="7"/>
        <v>0</v>
      </c>
      <c r="E156" s="84">
        <f t="shared" si="8"/>
        <v>0</v>
      </c>
      <c r="F156" s="43"/>
      <c r="G156" s="82"/>
    </row>
    <row r="157" spans="2:7" ht="15" x14ac:dyDescent="0.2">
      <c r="B157" s="140"/>
      <c r="C157" s="88">
        <f t="shared" si="6"/>
        <v>0</v>
      </c>
      <c r="D157" s="91">
        <f t="shared" si="7"/>
        <v>0</v>
      </c>
      <c r="E157" s="84">
        <f t="shared" si="8"/>
        <v>0</v>
      </c>
      <c r="F157" s="43"/>
      <c r="G157" s="82"/>
    </row>
    <row r="158" spans="2:7" ht="15" x14ac:dyDescent="0.2">
      <c r="B158" s="140"/>
      <c r="C158" s="88">
        <f t="shared" si="6"/>
        <v>0</v>
      </c>
      <c r="D158" s="91">
        <f t="shared" si="7"/>
        <v>0</v>
      </c>
      <c r="E158" s="84">
        <f t="shared" si="8"/>
        <v>0</v>
      </c>
      <c r="F158" s="43"/>
      <c r="G158" s="82"/>
    </row>
    <row r="159" spans="2:7" ht="15" x14ac:dyDescent="0.2">
      <c r="B159" s="140"/>
      <c r="C159" s="88">
        <f t="shared" si="6"/>
        <v>0</v>
      </c>
      <c r="D159" s="91">
        <f t="shared" si="7"/>
        <v>0</v>
      </c>
      <c r="E159" s="84">
        <f t="shared" si="8"/>
        <v>0</v>
      </c>
      <c r="F159" s="43"/>
      <c r="G159" s="82"/>
    </row>
    <row r="160" spans="2:7" ht="15" x14ac:dyDescent="0.2">
      <c r="B160" s="140"/>
      <c r="C160" s="88">
        <f t="shared" si="6"/>
        <v>0</v>
      </c>
      <c r="D160" s="91">
        <f t="shared" si="7"/>
        <v>0</v>
      </c>
      <c r="E160" s="84">
        <f t="shared" si="8"/>
        <v>0</v>
      </c>
      <c r="F160" s="43"/>
      <c r="G160" s="82"/>
    </row>
    <row r="161" spans="2:7" ht="15" x14ac:dyDescent="0.2">
      <c r="B161" s="140"/>
      <c r="C161" s="88">
        <f t="shared" si="6"/>
        <v>0</v>
      </c>
      <c r="D161" s="91">
        <f t="shared" si="7"/>
        <v>0</v>
      </c>
      <c r="E161" s="84">
        <f t="shared" si="8"/>
        <v>0</v>
      </c>
      <c r="F161" s="43"/>
      <c r="G161" s="82"/>
    </row>
    <row r="162" spans="2:7" ht="15" x14ac:dyDescent="0.2">
      <c r="B162" s="140"/>
      <c r="C162" s="88">
        <f t="shared" si="6"/>
        <v>0</v>
      </c>
      <c r="D162" s="91">
        <f t="shared" si="7"/>
        <v>0</v>
      </c>
      <c r="E162" s="84">
        <f t="shared" si="8"/>
        <v>0</v>
      </c>
      <c r="F162" s="43"/>
      <c r="G162" s="82"/>
    </row>
    <row r="163" spans="2:7" ht="15" x14ac:dyDescent="0.2">
      <c r="B163" s="140"/>
      <c r="C163" s="88">
        <f t="shared" si="6"/>
        <v>0</v>
      </c>
      <c r="D163" s="91">
        <f t="shared" si="7"/>
        <v>0</v>
      </c>
      <c r="E163" s="84">
        <f t="shared" si="8"/>
        <v>0</v>
      </c>
      <c r="F163" s="43"/>
      <c r="G163" s="82"/>
    </row>
    <row r="164" spans="2:7" ht="15" x14ac:dyDescent="0.2">
      <c r="B164" s="140"/>
      <c r="C164" s="88">
        <f t="shared" si="6"/>
        <v>0</v>
      </c>
      <c r="D164" s="91">
        <f t="shared" si="7"/>
        <v>0</v>
      </c>
      <c r="E164" s="84">
        <f t="shared" si="8"/>
        <v>0</v>
      </c>
      <c r="F164" s="43"/>
      <c r="G164" s="82"/>
    </row>
    <row r="165" spans="2:7" ht="15" x14ac:dyDescent="0.2">
      <c r="B165" s="140"/>
      <c r="C165" s="88">
        <f t="shared" si="6"/>
        <v>0</v>
      </c>
      <c r="D165" s="91">
        <f t="shared" si="7"/>
        <v>0</v>
      </c>
      <c r="E165" s="84">
        <f t="shared" si="8"/>
        <v>0</v>
      </c>
      <c r="F165" s="43"/>
      <c r="G165" s="82"/>
    </row>
    <row r="166" spans="2:7" ht="15" x14ac:dyDescent="0.2">
      <c r="B166" s="140"/>
      <c r="C166" s="88">
        <f t="shared" si="6"/>
        <v>0</v>
      </c>
      <c r="D166" s="91">
        <f t="shared" si="7"/>
        <v>0</v>
      </c>
      <c r="E166" s="84">
        <f t="shared" si="8"/>
        <v>0</v>
      </c>
      <c r="F166" s="43"/>
      <c r="G166" s="82"/>
    </row>
    <row r="167" spans="2:7" ht="15" x14ac:dyDescent="0.2">
      <c r="B167" s="140"/>
      <c r="C167" s="88">
        <f t="shared" si="6"/>
        <v>0</v>
      </c>
      <c r="D167" s="91">
        <f t="shared" si="7"/>
        <v>0</v>
      </c>
      <c r="E167" s="84">
        <f t="shared" si="8"/>
        <v>0</v>
      </c>
      <c r="F167" s="43"/>
      <c r="G167" s="82"/>
    </row>
    <row r="168" spans="2:7" ht="15" x14ac:dyDescent="0.2">
      <c r="B168" s="140"/>
      <c r="C168" s="88">
        <f t="shared" si="6"/>
        <v>0</v>
      </c>
      <c r="D168" s="91">
        <f t="shared" si="7"/>
        <v>0</v>
      </c>
      <c r="E168" s="84">
        <f t="shared" si="8"/>
        <v>0</v>
      </c>
      <c r="F168" s="43"/>
      <c r="G168" s="82"/>
    </row>
    <row r="169" spans="2:7" ht="15" x14ac:dyDescent="0.2">
      <c r="B169" s="140"/>
      <c r="C169" s="88">
        <f t="shared" si="6"/>
        <v>0</v>
      </c>
      <c r="D169" s="91">
        <f t="shared" si="7"/>
        <v>0</v>
      </c>
      <c r="E169" s="84">
        <f t="shared" si="8"/>
        <v>0</v>
      </c>
      <c r="F169" s="43"/>
      <c r="G169" s="82"/>
    </row>
    <row r="170" spans="2:7" ht="15" x14ac:dyDescent="0.2">
      <c r="B170" s="140"/>
      <c r="C170" s="88">
        <f t="shared" si="6"/>
        <v>0</v>
      </c>
      <c r="D170" s="91">
        <f t="shared" si="7"/>
        <v>0</v>
      </c>
      <c r="E170" s="84">
        <f t="shared" si="8"/>
        <v>0</v>
      </c>
      <c r="F170" s="43"/>
      <c r="G170" s="82"/>
    </row>
    <row r="171" spans="2:7" ht="15" x14ac:dyDescent="0.2">
      <c r="B171" s="140"/>
      <c r="C171" s="88">
        <f t="shared" si="6"/>
        <v>0</v>
      </c>
      <c r="D171" s="91">
        <f t="shared" si="7"/>
        <v>0</v>
      </c>
      <c r="E171" s="84">
        <f t="shared" si="8"/>
        <v>0</v>
      </c>
      <c r="F171" s="43"/>
      <c r="G171" s="82"/>
    </row>
    <row r="172" spans="2:7" ht="15" x14ac:dyDescent="0.2">
      <c r="B172" s="140"/>
      <c r="C172" s="88">
        <f t="shared" si="6"/>
        <v>0</v>
      </c>
      <c r="D172" s="91">
        <f t="shared" si="7"/>
        <v>0</v>
      </c>
      <c r="E172" s="84">
        <f t="shared" si="8"/>
        <v>0</v>
      </c>
      <c r="F172" s="43"/>
      <c r="G172" s="82"/>
    </row>
    <row r="173" spans="2:7" ht="15" x14ac:dyDescent="0.2">
      <c r="B173" s="140"/>
      <c r="C173" s="88">
        <f t="shared" si="6"/>
        <v>0</v>
      </c>
      <c r="D173" s="91">
        <f t="shared" si="7"/>
        <v>0</v>
      </c>
      <c r="E173" s="84">
        <f t="shared" si="8"/>
        <v>0</v>
      </c>
      <c r="F173" s="43"/>
      <c r="G173" s="82"/>
    </row>
    <row r="174" spans="2:7" ht="15" x14ac:dyDescent="0.2">
      <c r="B174" s="140"/>
      <c r="C174" s="88">
        <f t="shared" si="6"/>
        <v>0</v>
      </c>
      <c r="D174" s="91">
        <f t="shared" si="7"/>
        <v>0</v>
      </c>
      <c r="E174" s="84">
        <f t="shared" si="8"/>
        <v>0</v>
      </c>
      <c r="F174" s="43"/>
      <c r="G174" s="82"/>
    </row>
    <row r="175" spans="2:7" ht="15" x14ac:dyDescent="0.2">
      <c r="B175" s="140"/>
      <c r="C175" s="88">
        <f t="shared" si="6"/>
        <v>0</v>
      </c>
      <c r="D175" s="91">
        <f t="shared" si="7"/>
        <v>0</v>
      </c>
      <c r="E175" s="84">
        <f t="shared" si="8"/>
        <v>0</v>
      </c>
      <c r="F175" s="43"/>
      <c r="G175" s="82"/>
    </row>
    <row r="176" spans="2:7" ht="15" x14ac:dyDescent="0.2">
      <c r="B176" s="140"/>
      <c r="C176" s="88">
        <f t="shared" si="6"/>
        <v>0</v>
      </c>
      <c r="D176" s="91">
        <f t="shared" si="7"/>
        <v>0</v>
      </c>
      <c r="E176" s="84">
        <f t="shared" si="8"/>
        <v>0</v>
      </c>
      <c r="F176" s="43"/>
      <c r="G176" s="82"/>
    </row>
    <row r="177" spans="2:7" ht="15" x14ac:dyDescent="0.2">
      <c r="B177" s="140"/>
      <c r="C177" s="88">
        <f t="shared" si="6"/>
        <v>0</v>
      </c>
      <c r="D177" s="91">
        <f t="shared" si="7"/>
        <v>0</v>
      </c>
      <c r="E177" s="84">
        <f t="shared" si="8"/>
        <v>0</v>
      </c>
      <c r="F177" s="43"/>
      <c r="G177" s="82"/>
    </row>
    <row r="178" spans="2:7" ht="15" x14ac:dyDescent="0.2">
      <c r="B178" s="140"/>
      <c r="C178" s="88">
        <f t="shared" si="6"/>
        <v>0</v>
      </c>
      <c r="D178" s="91">
        <f t="shared" si="7"/>
        <v>0</v>
      </c>
      <c r="E178" s="84">
        <f t="shared" si="8"/>
        <v>0</v>
      </c>
      <c r="F178" s="43"/>
      <c r="G178" s="82"/>
    </row>
    <row r="179" spans="2:7" ht="15" x14ac:dyDescent="0.2">
      <c r="B179" s="140"/>
      <c r="C179" s="88">
        <f t="shared" si="6"/>
        <v>0</v>
      </c>
      <c r="D179" s="91">
        <f t="shared" si="7"/>
        <v>0</v>
      </c>
      <c r="E179" s="84">
        <f t="shared" si="8"/>
        <v>0</v>
      </c>
      <c r="F179" s="43"/>
      <c r="G179" s="82"/>
    </row>
    <row r="180" spans="2:7" ht="15" x14ac:dyDescent="0.2">
      <c r="B180" s="140"/>
      <c r="C180" s="88">
        <f t="shared" si="6"/>
        <v>0</v>
      </c>
      <c r="D180" s="91">
        <f t="shared" si="7"/>
        <v>0</v>
      </c>
      <c r="E180" s="84">
        <f t="shared" si="8"/>
        <v>0</v>
      </c>
      <c r="F180" s="43"/>
      <c r="G180" s="82"/>
    </row>
    <row r="181" spans="2:7" ht="15" x14ac:dyDescent="0.2">
      <c r="B181" s="140"/>
      <c r="C181" s="88">
        <f t="shared" si="6"/>
        <v>0</v>
      </c>
      <c r="D181" s="91">
        <f t="shared" si="7"/>
        <v>0</v>
      </c>
      <c r="E181" s="84">
        <f t="shared" si="8"/>
        <v>0</v>
      </c>
      <c r="F181" s="43"/>
      <c r="G181" s="82"/>
    </row>
    <row r="182" spans="2:7" ht="15" x14ac:dyDescent="0.2">
      <c r="B182" s="140"/>
      <c r="C182" s="88">
        <f t="shared" si="6"/>
        <v>0</v>
      </c>
      <c r="D182" s="91">
        <f t="shared" si="7"/>
        <v>0</v>
      </c>
      <c r="E182" s="84">
        <f t="shared" si="8"/>
        <v>0</v>
      </c>
      <c r="F182" s="43"/>
      <c r="G182" s="82"/>
    </row>
    <row r="183" spans="2:7" ht="15" x14ac:dyDescent="0.2">
      <c r="B183" s="140"/>
      <c r="C183" s="88">
        <f t="shared" si="6"/>
        <v>0</v>
      </c>
      <c r="D183" s="91">
        <f t="shared" si="7"/>
        <v>0</v>
      </c>
      <c r="E183" s="84">
        <f t="shared" si="8"/>
        <v>0</v>
      </c>
      <c r="F183" s="43"/>
      <c r="G183" s="82"/>
    </row>
    <row r="184" spans="2:7" ht="15" x14ac:dyDescent="0.2">
      <c r="B184" s="140"/>
      <c r="C184" s="88">
        <f t="shared" si="6"/>
        <v>0</v>
      </c>
      <c r="D184" s="91">
        <f t="shared" si="7"/>
        <v>0</v>
      </c>
      <c r="E184" s="84">
        <f t="shared" si="8"/>
        <v>0</v>
      </c>
      <c r="F184" s="43"/>
      <c r="G184" s="82"/>
    </row>
    <row r="185" spans="2:7" ht="15" x14ac:dyDescent="0.2">
      <c r="B185" s="140"/>
      <c r="C185" s="88">
        <f t="shared" si="6"/>
        <v>0</v>
      </c>
      <c r="D185" s="91">
        <f t="shared" si="7"/>
        <v>0</v>
      </c>
      <c r="E185" s="84">
        <f t="shared" si="8"/>
        <v>0</v>
      </c>
      <c r="F185" s="43"/>
      <c r="G185" s="82"/>
    </row>
    <row r="186" spans="2:7" ht="15" x14ac:dyDescent="0.2">
      <c r="B186" s="140"/>
      <c r="C186" s="88">
        <f t="shared" si="6"/>
        <v>0</v>
      </c>
      <c r="D186" s="91">
        <f t="shared" si="7"/>
        <v>0</v>
      </c>
      <c r="E186" s="84">
        <f t="shared" si="8"/>
        <v>0</v>
      </c>
      <c r="F186" s="43"/>
      <c r="G186" s="82"/>
    </row>
    <row r="187" spans="2:7" ht="15" x14ac:dyDescent="0.2">
      <c r="B187" s="140"/>
      <c r="C187" s="88">
        <f t="shared" si="6"/>
        <v>0</v>
      </c>
      <c r="D187" s="91">
        <f t="shared" si="7"/>
        <v>0</v>
      </c>
      <c r="E187" s="84">
        <f t="shared" si="8"/>
        <v>0</v>
      </c>
      <c r="F187" s="43"/>
      <c r="G187" s="82"/>
    </row>
    <row r="188" spans="2:7" ht="15" x14ac:dyDescent="0.2">
      <c r="B188" s="140"/>
      <c r="C188" s="88">
        <f t="shared" si="6"/>
        <v>0</v>
      </c>
      <c r="D188" s="91">
        <f t="shared" si="7"/>
        <v>0</v>
      </c>
      <c r="E188" s="84">
        <f t="shared" si="8"/>
        <v>0</v>
      </c>
      <c r="F188" s="43"/>
      <c r="G188" s="82"/>
    </row>
    <row r="189" spans="2:7" ht="15" x14ac:dyDescent="0.2">
      <c r="B189" s="140"/>
      <c r="C189" s="88">
        <f t="shared" si="6"/>
        <v>0</v>
      </c>
      <c r="D189" s="91">
        <f t="shared" si="7"/>
        <v>0</v>
      </c>
      <c r="E189" s="84">
        <f t="shared" si="8"/>
        <v>0</v>
      </c>
      <c r="F189" s="43"/>
      <c r="G189" s="82"/>
    </row>
    <row r="190" spans="2:7" ht="15" x14ac:dyDescent="0.2">
      <c r="B190" s="140"/>
      <c r="C190" s="88">
        <f t="shared" si="6"/>
        <v>0</v>
      </c>
      <c r="D190" s="91">
        <f t="shared" si="7"/>
        <v>0</v>
      </c>
      <c r="E190" s="84">
        <f t="shared" si="8"/>
        <v>0</v>
      </c>
      <c r="F190" s="43"/>
      <c r="G190" s="82"/>
    </row>
    <row r="191" spans="2:7" ht="15" x14ac:dyDescent="0.2">
      <c r="B191" s="140"/>
      <c r="C191" s="88">
        <f t="shared" si="6"/>
        <v>0</v>
      </c>
      <c r="D191" s="91">
        <f t="shared" si="7"/>
        <v>0</v>
      </c>
      <c r="E191" s="84">
        <f t="shared" si="8"/>
        <v>0</v>
      </c>
      <c r="F191" s="43"/>
      <c r="G191" s="82"/>
    </row>
    <row r="192" spans="2:7" ht="15" x14ac:dyDescent="0.2">
      <c r="B192" s="140"/>
      <c r="C192" s="88">
        <f t="shared" si="6"/>
        <v>0</v>
      </c>
      <c r="D192" s="91">
        <f t="shared" si="7"/>
        <v>0</v>
      </c>
      <c r="E192" s="84">
        <f t="shared" si="8"/>
        <v>0</v>
      </c>
      <c r="F192" s="43"/>
      <c r="G192" s="82"/>
    </row>
    <row r="193" spans="2:7" ht="15" x14ac:dyDescent="0.2">
      <c r="B193" s="140"/>
      <c r="C193" s="88">
        <f t="shared" si="6"/>
        <v>0</v>
      </c>
      <c r="D193" s="91">
        <f t="shared" si="7"/>
        <v>0</v>
      </c>
      <c r="E193" s="84">
        <f t="shared" si="8"/>
        <v>0</v>
      </c>
      <c r="F193" s="43"/>
      <c r="G193" s="82"/>
    </row>
    <row r="194" spans="2:7" ht="15" x14ac:dyDescent="0.2">
      <c r="B194" s="140"/>
      <c r="C194" s="88">
        <f t="shared" si="6"/>
        <v>0</v>
      </c>
      <c r="D194" s="91">
        <f t="shared" si="7"/>
        <v>0</v>
      </c>
      <c r="E194" s="84">
        <f t="shared" si="8"/>
        <v>0</v>
      </c>
      <c r="F194" s="43"/>
      <c r="G194" s="82"/>
    </row>
    <row r="195" spans="2:7" ht="15" x14ac:dyDescent="0.2">
      <c r="B195" s="140"/>
      <c r="C195" s="88">
        <f t="shared" si="6"/>
        <v>0</v>
      </c>
      <c r="D195" s="91">
        <f t="shared" si="7"/>
        <v>0</v>
      </c>
      <c r="E195" s="84">
        <f t="shared" si="8"/>
        <v>0</v>
      </c>
      <c r="F195" s="43"/>
      <c r="G195" s="82"/>
    </row>
    <row r="196" spans="2:7" ht="15" x14ac:dyDescent="0.2">
      <c r="B196" s="140"/>
      <c r="C196" s="88">
        <f t="shared" si="6"/>
        <v>0</v>
      </c>
      <c r="D196" s="91">
        <f t="shared" si="7"/>
        <v>0</v>
      </c>
      <c r="E196" s="84">
        <f t="shared" si="8"/>
        <v>0</v>
      </c>
      <c r="F196" s="43"/>
      <c r="G196" s="82"/>
    </row>
    <row r="197" spans="2:7" ht="15" x14ac:dyDescent="0.2">
      <c r="B197" s="140"/>
      <c r="C197" s="88">
        <f t="shared" si="6"/>
        <v>0</v>
      </c>
      <c r="D197" s="91">
        <f t="shared" si="7"/>
        <v>0</v>
      </c>
      <c r="E197" s="84">
        <f t="shared" si="8"/>
        <v>0</v>
      </c>
      <c r="F197" s="43"/>
      <c r="G197" s="82"/>
    </row>
    <row r="198" spans="2:7" ht="15" x14ac:dyDescent="0.2">
      <c r="B198" s="140"/>
      <c r="C198" s="88">
        <f t="shared" si="6"/>
        <v>0</v>
      </c>
      <c r="D198" s="91">
        <f t="shared" si="7"/>
        <v>0</v>
      </c>
      <c r="E198" s="84">
        <f t="shared" si="8"/>
        <v>0</v>
      </c>
      <c r="F198" s="43"/>
      <c r="G198" s="82"/>
    </row>
    <row r="199" spans="2:7" ht="15" x14ac:dyDescent="0.2">
      <c r="B199" s="140"/>
      <c r="C199" s="88">
        <f t="shared" si="6"/>
        <v>0</v>
      </c>
      <c r="D199" s="91">
        <f t="shared" si="7"/>
        <v>0</v>
      </c>
      <c r="E199" s="84">
        <f t="shared" si="8"/>
        <v>0</v>
      </c>
      <c r="F199" s="43"/>
      <c r="G199" s="82"/>
    </row>
    <row r="200" spans="2:7" ht="15" x14ac:dyDescent="0.2">
      <c r="B200" s="140"/>
      <c r="C200" s="88">
        <f t="shared" si="6"/>
        <v>0</v>
      </c>
      <c r="D200" s="91">
        <f t="shared" si="7"/>
        <v>0</v>
      </c>
      <c r="E200" s="84">
        <f t="shared" si="8"/>
        <v>0</v>
      </c>
      <c r="F200" s="43"/>
      <c r="G200" s="82"/>
    </row>
    <row r="201" spans="2:7" ht="15" x14ac:dyDescent="0.2">
      <c r="B201" s="140"/>
      <c r="C201" s="88">
        <f t="shared" si="6"/>
        <v>0</v>
      </c>
      <c r="D201" s="91">
        <f t="shared" si="7"/>
        <v>0</v>
      </c>
      <c r="E201" s="84">
        <f t="shared" si="8"/>
        <v>0</v>
      </c>
      <c r="F201" s="43"/>
      <c r="G201" s="82"/>
    </row>
    <row r="202" spans="2:7" ht="15" x14ac:dyDescent="0.2">
      <c r="B202" s="140"/>
      <c r="C202" s="88">
        <f t="shared" si="6"/>
        <v>0</v>
      </c>
      <c r="D202" s="91">
        <f t="shared" si="7"/>
        <v>0</v>
      </c>
      <c r="E202" s="84">
        <f t="shared" si="8"/>
        <v>0</v>
      </c>
      <c r="F202" s="43"/>
      <c r="G202" s="82"/>
    </row>
    <row r="203" spans="2:7" ht="15" x14ac:dyDescent="0.2">
      <c r="B203" s="140"/>
      <c r="C203" s="88">
        <f t="shared" ref="C203:C266" si="9">IF(($E202&gt;$F$8),$F$8,($E202+($E202*$F$7)/12))</f>
        <v>0</v>
      </c>
      <c r="D203" s="91">
        <f t="shared" ref="D203:D266" si="10">IF(($E202&gt;0),$D202-1,0)</f>
        <v>0</v>
      </c>
      <c r="E203" s="84">
        <f t="shared" ref="E203:E266" si="11">$E202+(($E202*$F$7)/12)-$C203</f>
        <v>0</v>
      </c>
      <c r="F203" s="43"/>
      <c r="G203" s="82"/>
    </row>
    <row r="204" spans="2:7" ht="15" x14ac:dyDescent="0.2">
      <c r="B204" s="140"/>
      <c r="C204" s="88">
        <f t="shared" si="9"/>
        <v>0</v>
      </c>
      <c r="D204" s="91">
        <f t="shared" si="10"/>
        <v>0</v>
      </c>
      <c r="E204" s="84">
        <f t="shared" si="11"/>
        <v>0</v>
      </c>
      <c r="F204" s="43"/>
      <c r="G204" s="82"/>
    </row>
    <row r="205" spans="2:7" ht="15" x14ac:dyDescent="0.2">
      <c r="B205" s="140"/>
      <c r="C205" s="88">
        <f t="shared" si="9"/>
        <v>0</v>
      </c>
      <c r="D205" s="91">
        <f t="shared" si="10"/>
        <v>0</v>
      </c>
      <c r="E205" s="84">
        <f t="shared" si="11"/>
        <v>0</v>
      </c>
      <c r="F205" s="43"/>
      <c r="G205" s="82"/>
    </row>
    <row r="206" spans="2:7" ht="15" x14ac:dyDescent="0.2">
      <c r="B206" s="140"/>
      <c r="C206" s="88">
        <f t="shared" si="9"/>
        <v>0</v>
      </c>
      <c r="D206" s="91">
        <f t="shared" si="10"/>
        <v>0</v>
      </c>
      <c r="E206" s="84">
        <f t="shared" si="11"/>
        <v>0</v>
      </c>
      <c r="F206" s="43"/>
      <c r="G206" s="82"/>
    </row>
    <row r="207" spans="2:7" ht="15" x14ac:dyDescent="0.2">
      <c r="B207" s="140"/>
      <c r="C207" s="88">
        <f t="shared" si="9"/>
        <v>0</v>
      </c>
      <c r="D207" s="91">
        <f t="shared" si="10"/>
        <v>0</v>
      </c>
      <c r="E207" s="84">
        <f t="shared" si="11"/>
        <v>0</v>
      </c>
      <c r="F207" s="43"/>
      <c r="G207" s="82"/>
    </row>
    <row r="208" spans="2:7" ht="15" x14ac:dyDescent="0.2">
      <c r="B208" s="140"/>
      <c r="C208" s="88">
        <f t="shared" si="9"/>
        <v>0</v>
      </c>
      <c r="D208" s="91">
        <f t="shared" si="10"/>
        <v>0</v>
      </c>
      <c r="E208" s="84">
        <f t="shared" si="11"/>
        <v>0</v>
      </c>
      <c r="F208" s="43"/>
      <c r="G208" s="82"/>
    </row>
    <row r="209" spans="2:7" ht="15" x14ac:dyDescent="0.2">
      <c r="B209" s="140"/>
      <c r="C209" s="88">
        <f t="shared" si="9"/>
        <v>0</v>
      </c>
      <c r="D209" s="91">
        <f t="shared" si="10"/>
        <v>0</v>
      </c>
      <c r="E209" s="84">
        <f t="shared" si="11"/>
        <v>0</v>
      </c>
      <c r="F209" s="43"/>
      <c r="G209" s="82"/>
    </row>
    <row r="210" spans="2:7" ht="15" x14ac:dyDescent="0.2">
      <c r="B210" s="140"/>
      <c r="C210" s="88">
        <f t="shared" si="9"/>
        <v>0</v>
      </c>
      <c r="D210" s="91">
        <f t="shared" si="10"/>
        <v>0</v>
      </c>
      <c r="E210" s="84">
        <f t="shared" si="11"/>
        <v>0</v>
      </c>
      <c r="F210" s="43"/>
      <c r="G210" s="82"/>
    </row>
    <row r="211" spans="2:7" ht="15" x14ac:dyDescent="0.2">
      <c r="B211" s="140"/>
      <c r="C211" s="88">
        <f t="shared" si="9"/>
        <v>0</v>
      </c>
      <c r="D211" s="91">
        <f t="shared" si="10"/>
        <v>0</v>
      </c>
      <c r="E211" s="84">
        <f t="shared" si="11"/>
        <v>0</v>
      </c>
      <c r="F211" s="43"/>
      <c r="G211" s="82"/>
    </row>
    <row r="212" spans="2:7" ht="15" x14ac:dyDescent="0.2">
      <c r="B212" s="140"/>
      <c r="C212" s="88">
        <f t="shared" si="9"/>
        <v>0</v>
      </c>
      <c r="D212" s="91">
        <f t="shared" si="10"/>
        <v>0</v>
      </c>
      <c r="E212" s="84">
        <f t="shared" si="11"/>
        <v>0</v>
      </c>
      <c r="F212" s="43"/>
      <c r="G212" s="82"/>
    </row>
    <row r="213" spans="2:7" ht="15" x14ac:dyDescent="0.2">
      <c r="B213" s="140"/>
      <c r="C213" s="88">
        <f t="shared" si="9"/>
        <v>0</v>
      </c>
      <c r="D213" s="91">
        <f t="shared" si="10"/>
        <v>0</v>
      </c>
      <c r="E213" s="84">
        <f t="shared" si="11"/>
        <v>0</v>
      </c>
      <c r="F213" s="43"/>
      <c r="G213" s="82"/>
    </row>
    <row r="214" spans="2:7" ht="15" x14ac:dyDescent="0.2">
      <c r="B214" s="140"/>
      <c r="C214" s="88">
        <f t="shared" si="9"/>
        <v>0</v>
      </c>
      <c r="D214" s="91">
        <f t="shared" si="10"/>
        <v>0</v>
      </c>
      <c r="E214" s="84">
        <f t="shared" si="11"/>
        <v>0</v>
      </c>
      <c r="F214" s="43"/>
      <c r="G214" s="82"/>
    </row>
    <row r="215" spans="2:7" ht="15" x14ac:dyDescent="0.2">
      <c r="B215" s="140"/>
      <c r="C215" s="88">
        <f t="shared" si="9"/>
        <v>0</v>
      </c>
      <c r="D215" s="91">
        <f t="shared" si="10"/>
        <v>0</v>
      </c>
      <c r="E215" s="84">
        <f t="shared" si="11"/>
        <v>0</v>
      </c>
      <c r="F215" s="43"/>
      <c r="G215" s="82"/>
    </row>
    <row r="216" spans="2:7" ht="15" x14ac:dyDescent="0.2">
      <c r="B216" s="140"/>
      <c r="C216" s="88">
        <f t="shared" si="9"/>
        <v>0</v>
      </c>
      <c r="D216" s="91">
        <f t="shared" si="10"/>
        <v>0</v>
      </c>
      <c r="E216" s="84">
        <f t="shared" si="11"/>
        <v>0</v>
      </c>
      <c r="F216" s="43"/>
      <c r="G216" s="82"/>
    </row>
    <row r="217" spans="2:7" ht="15" x14ac:dyDescent="0.2">
      <c r="B217" s="140"/>
      <c r="C217" s="88">
        <f t="shared" si="9"/>
        <v>0</v>
      </c>
      <c r="D217" s="91">
        <f t="shared" si="10"/>
        <v>0</v>
      </c>
      <c r="E217" s="84">
        <f t="shared" si="11"/>
        <v>0</v>
      </c>
      <c r="F217" s="43"/>
      <c r="G217" s="82"/>
    </row>
    <row r="218" spans="2:7" ht="15" x14ac:dyDescent="0.2">
      <c r="B218" s="140"/>
      <c r="C218" s="88">
        <f t="shared" si="9"/>
        <v>0</v>
      </c>
      <c r="D218" s="91">
        <f t="shared" si="10"/>
        <v>0</v>
      </c>
      <c r="E218" s="84">
        <f t="shared" si="11"/>
        <v>0</v>
      </c>
      <c r="F218" s="43"/>
      <c r="G218" s="82"/>
    </row>
    <row r="219" spans="2:7" ht="15" x14ac:dyDescent="0.2">
      <c r="B219" s="140"/>
      <c r="C219" s="88">
        <f t="shared" si="9"/>
        <v>0</v>
      </c>
      <c r="D219" s="91">
        <f t="shared" si="10"/>
        <v>0</v>
      </c>
      <c r="E219" s="84">
        <f t="shared" si="11"/>
        <v>0</v>
      </c>
      <c r="F219" s="43"/>
      <c r="G219" s="82"/>
    </row>
    <row r="220" spans="2:7" ht="15" x14ac:dyDescent="0.2">
      <c r="B220" s="140"/>
      <c r="C220" s="88">
        <f t="shared" si="9"/>
        <v>0</v>
      </c>
      <c r="D220" s="91">
        <f t="shared" si="10"/>
        <v>0</v>
      </c>
      <c r="E220" s="84">
        <f t="shared" si="11"/>
        <v>0</v>
      </c>
      <c r="F220" s="43"/>
      <c r="G220" s="82"/>
    </row>
    <row r="221" spans="2:7" ht="15" x14ac:dyDescent="0.2">
      <c r="B221" s="140"/>
      <c r="C221" s="88">
        <f t="shared" si="9"/>
        <v>0</v>
      </c>
      <c r="D221" s="91">
        <f t="shared" si="10"/>
        <v>0</v>
      </c>
      <c r="E221" s="84">
        <f t="shared" si="11"/>
        <v>0</v>
      </c>
      <c r="F221" s="43"/>
      <c r="G221" s="82"/>
    </row>
    <row r="222" spans="2:7" ht="15" x14ac:dyDescent="0.2">
      <c r="B222" s="140"/>
      <c r="C222" s="88">
        <f t="shared" si="9"/>
        <v>0</v>
      </c>
      <c r="D222" s="91">
        <f t="shared" si="10"/>
        <v>0</v>
      </c>
      <c r="E222" s="84">
        <f t="shared" si="11"/>
        <v>0</v>
      </c>
      <c r="F222" s="43"/>
      <c r="G222" s="82"/>
    </row>
    <row r="223" spans="2:7" ht="15" x14ac:dyDescent="0.2">
      <c r="B223" s="140"/>
      <c r="C223" s="88">
        <f t="shared" si="9"/>
        <v>0</v>
      </c>
      <c r="D223" s="91">
        <f t="shared" si="10"/>
        <v>0</v>
      </c>
      <c r="E223" s="84">
        <f t="shared" si="11"/>
        <v>0</v>
      </c>
      <c r="F223" s="43"/>
      <c r="G223" s="82"/>
    </row>
    <row r="224" spans="2:7" ht="15" x14ac:dyDescent="0.2">
      <c r="B224" s="140"/>
      <c r="C224" s="88">
        <f t="shared" si="9"/>
        <v>0</v>
      </c>
      <c r="D224" s="91">
        <f t="shared" si="10"/>
        <v>0</v>
      </c>
      <c r="E224" s="84">
        <f t="shared" si="11"/>
        <v>0</v>
      </c>
      <c r="F224" s="43"/>
      <c r="G224" s="82"/>
    </row>
    <row r="225" spans="2:7" ht="15" x14ac:dyDescent="0.2">
      <c r="B225" s="140"/>
      <c r="C225" s="88">
        <f t="shared" si="9"/>
        <v>0</v>
      </c>
      <c r="D225" s="91">
        <f t="shared" si="10"/>
        <v>0</v>
      </c>
      <c r="E225" s="84">
        <f t="shared" si="11"/>
        <v>0</v>
      </c>
      <c r="F225" s="43"/>
      <c r="G225" s="82"/>
    </row>
    <row r="226" spans="2:7" ht="15" x14ac:dyDescent="0.2">
      <c r="B226" s="140"/>
      <c r="C226" s="88">
        <f t="shared" si="9"/>
        <v>0</v>
      </c>
      <c r="D226" s="91">
        <f t="shared" si="10"/>
        <v>0</v>
      </c>
      <c r="E226" s="84">
        <f t="shared" si="11"/>
        <v>0</v>
      </c>
      <c r="F226" s="43"/>
      <c r="G226" s="82"/>
    </row>
    <row r="227" spans="2:7" ht="15" x14ac:dyDescent="0.2">
      <c r="B227" s="140"/>
      <c r="C227" s="88">
        <f t="shared" si="9"/>
        <v>0</v>
      </c>
      <c r="D227" s="91">
        <f t="shared" si="10"/>
        <v>0</v>
      </c>
      <c r="E227" s="84">
        <f t="shared" si="11"/>
        <v>0</v>
      </c>
      <c r="F227" s="43"/>
      <c r="G227" s="82"/>
    </row>
    <row r="228" spans="2:7" ht="15" x14ac:dyDescent="0.2">
      <c r="B228" s="140"/>
      <c r="C228" s="88">
        <f t="shared" si="9"/>
        <v>0</v>
      </c>
      <c r="D228" s="91">
        <f t="shared" si="10"/>
        <v>0</v>
      </c>
      <c r="E228" s="84">
        <f t="shared" si="11"/>
        <v>0</v>
      </c>
      <c r="F228" s="43"/>
      <c r="G228" s="82"/>
    </row>
    <row r="229" spans="2:7" ht="15" x14ac:dyDescent="0.2">
      <c r="B229" s="140"/>
      <c r="C229" s="88">
        <f t="shared" si="9"/>
        <v>0</v>
      </c>
      <c r="D229" s="91">
        <f t="shared" si="10"/>
        <v>0</v>
      </c>
      <c r="E229" s="84">
        <f t="shared" si="11"/>
        <v>0</v>
      </c>
      <c r="F229" s="43"/>
      <c r="G229" s="82"/>
    </row>
    <row r="230" spans="2:7" ht="15" x14ac:dyDescent="0.2">
      <c r="B230" s="140"/>
      <c r="C230" s="88">
        <f t="shared" si="9"/>
        <v>0</v>
      </c>
      <c r="D230" s="91">
        <f t="shared" si="10"/>
        <v>0</v>
      </c>
      <c r="E230" s="84">
        <f t="shared" si="11"/>
        <v>0</v>
      </c>
      <c r="F230" s="43"/>
      <c r="G230" s="82"/>
    </row>
    <row r="231" spans="2:7" ht="15" x14ac:dyDescent="0.2">
      <c r="B231" s="140"/>
      <c r="C231" s="88">
        <f t="shared" si="9"/>
        <v>0</v>
      </c>
      <c r="D231" s="91">
        <f t="shared" si="10"/>
        <v>0</v>
      </c>
      <c r="E231" s="84">
        <f t="shared" si="11"/>
        <v>0</v>
      </c>
      <c r="F231" s="43"/>
      <c r="G231" s="82"/>
    </row>
    <row r="232" spans="2:7" ht="15" x14ac:dyDescent="0.2">
      <c r="B232" s="140"/>
      <c r="C232" s="88">
        <f t="shared" si="9"/>
        <v>0</v>
      </c>
      <c r="D232" s="91">
        <f t="shared" si="10"/>
        <v>0</v>
      </c>
      <c r="E232" s="84">
        <f t="shared" si="11"/>
        <v>0</v>
      </c>
      <c r="F232" s="43"/>
      <c r="G232" s="82"/>
    </row>
    <row r="233" spans="2:7" ht="15" x14ac:dyDescent="0.2">
      <c r="B233" s="140"/>
      <c r="C233" s="88">
        <f t="shared" si="9"/>
        <v>0</v>
      </c>
      <c r="D233" s="91">
        <f t="shared" si="10"/>
        <v>0</v>
      </c>
      <c r="E233" s="84">
        <f t="shared" si="11"/>
        <v>0</v>
      </c>
      <c r="F233" s="43"/>
      <c r="G233" s="82"/>
    </row>
    <row r="234" spans="2:7" ht="15" x14ac:dyDescent="0.2">
      <c r="B234" s="140"/>
      <c r="C234" s="88">
        <f t="shared" si="9"/>
        <v>0</v>
      </c>
      <c r="D234" s="91">
        <f t="shared" si="10"/>
        <v>0</v>
      </c>
      <c r="E234" s="84">
        <f t="shared" si="11"/>
        <v>0</v>
      </c>
      <c r="F234" s="43"/>
      <c r="G234" s="82"/>
    </row>
    <row r="235" spans="2:7" ht="15" x14ac:dyDescent="0.2">
      <c r="B235" s="140"/>
      <c r="C235" s="88">
        <f t="shared" si="9"/>
        <v>0</v>
      </c>
      <c r="D235" s="91">
        <f t="shared" si="10"/>
        <v>0</v>
      </c>
      <c r="E235" s="84">
        <f t="shared" si="11"/>
        <v>0</v>
      </c>
      <c r="F235" s="43"/>
      <c r="G235" s="82"/>
    </row>
    <row r="236" spans="2:7" ht="15" x14ac:dyDescent="0.2">
      <c r="B236" s="140"/>
      <c r="C236" s="88">
        <f t="shared" si="9"/>
        <v>0</v>
      </c>
      <c r="D236" s="91">
        <f t="shared" si="10"/>
        <v>0</v>
      </c>
      <c r="E236" s="84">
        <f t="shared" si="11"/>
        <v>0</v>
      </c>
      <c r="F236" s="43"/>
      <c r="G236" s="82"/>
    </row>
    <row r="237" spans="2:7" ht="15" x14ac:dyDescent="0.2">
      <c r="B237" s="140"/>
      <c r="C237" s="88">
        <f t="shared" si="9"/>
        <v>0</v>
      </c>
      <c r="D237" s="91">
        <f t="shared" si="10"/>
        <v>0</v>
      </c>
      <c r="E237" s="84">
        <f t="shared" si="11"/>
        <v>0</v>
      </c>
      <c r="F237" s="43"/>
      <c r="G237" s="82"/>
    </row>
    <row r="238" spans="2:7" ht="15" x14ac:dyDescent="0.2">
      <c r="B238" s="140"/>
      <c r="C238" s="88">
        <f t="shared" si="9"/>
        <v>0</v>
      </c>
      <c r="D238" s="91">
        <f t="shared" si="10"/>
        <v>0</v>
      </c>
      <c r="E238" s="84">
        <f t="shared" si="11"/>
        <v>0</v>
      </c>
      <c r="F238" s="43"/>
      <c r="G238" s="82"/>
    </row>
    <row r="239" spans="2:7" ht="15" x14ac:dyDescent="0.2">
      <c r="B239" s="140"/>
      <c r="C239" s="88">
        <f t="shared" si="9"/>
        <v>0</v>
      </c>
      <c r="D239" s="91">
        <f t="shared" si="10"/>
        <v>0</v>
      </c>
      <c r="E239" s="84">
        <f t="shared" si="11"/>
        <v>0</v>
      </c>
      <c r="F239" s="43"/>
      <c r="G239" s="82"/>
    </row>
    <row r="240" spans="2:7" ht="15" x14ac:dyDescent="0.2">
      <c r="B240" s="140"/>
      <c r="C240" s="88">
        <f t="shared" si="9"/>
        <v>0</v>
      </c>
      <c r="D240" s="91">
        <f t="shared" si="10"/>
        <v>0</v>
      </c>
      <c r="E240" s="84">
        <f t="shared" si="11"/>
        <v>0</v>
      </c>
      <c r="F240" s="43"/>
      <c r="G240" s="82"/>
    </row>
    <row r="241" spans="2:7" ht="15" x14ac:dyDescent="0.2">
      <c r="B241" s="140"/>
      <c r="C241" s="88">
        <f t="shared" si="9"/>
        <v>0</v>
      </c>
      <c r="D241" s="91">
        <f t="shared" si="10"/>
        <v>0</v>
      </c>
      <c r="E241" s="84">
        <f t="shared" si="11"/>
        <v>0</v>
      </c>
      <c r="F241" s="43"/>
      <c r="G241" s="82"/>
    </row>
    <row r="242" spans="2:7" ht="15" x14ac:dyDescent="0.2">
      <c r="B242" s="140"/>
      <c r="C242" s="88">
        <f t="shared" si="9"/>
        <v>0</v>
      </c>
      <c r="D242" s="91">
        <f t="shared" si="10"/>
        <v>0</v>
      </c>
      <c r="E242" s="84">
        <f t="shared" si="11"/>
        <v>0</v>
      </c>
      <c r="F242" s="43"/>
      <c r="G242" s="82"/>
    </row>
    <row r="243" spans="2:7" ht="15" x14ac:dyDescent="0.2">
      <c r="B243" s="140"/>
      <c r="C243" s="88">
        <f t="shared" si="9"/>
        <v>0</v>
      </c>
      <c r="D243" s="91">
        <f t="shared" si="10"/>
        <v>0</v>
      </c>
      <c r="E243" s="84">
        <f t="shared" si="11"/>
        <v>0</v>
      </c>
      <c r="F243" s="43"/>
      <c r="G243" s="82"/>
    </row>
    <row r="244" spans="2:7" ht="15" x14ac:dyDescent="0.2">
      <c r="B244" s="140"/>
      <c r="C244" s="88">
        <f t="shared" si="9"/>
        <v>0</v>
      </c>
      <c r="D244" s="91">
        <f t="shared" si="10"/>
        <v>0</v>
      </c>
      <c r="E244" s="84">
        <f t="shared" si="11"/>
        <v>0</v>
      </c>
      <c r="F244" s="43"/>
      <c r="G244" s="82"/>
    </row>
    <row r="245" spans="2:7" ht="15" x14ac:dyDescent="0.2">
      <c r="B245" s="140"/>
      <c r="C245" s="88">
        <f t="shared" si="9"/>
        <v>0</v>
      </c>
      <c r="D245" s="91">
        <f t="shared" si="10"/>
        <v>0</v>
      </c>
      <c r="E245" s="84">
        <f t="shared" si="11"/>
        <v>0</v>
      </c>
      <c r="F245" s="43"/>
      <c r="G245" s="82"/>
    </row>
    <row r="246" spans="2:7" ht="15" x14ac:dyDescent="0.2">
      <c r="B246" s="140"/>
      <c r="C246" s="88">
        <f t="shared" si="9"/>
        <v>0</v>
      </c>
      <c r="D246" s="91">
        <f t="shared" si="10"/>
        <v>0</v>
      </c>
      <c r="E246" s="84">
        <f t="shared" si="11"/>
        <v>0</v>
      </c>
      <c r="F246" s="43"/>
      <c r="G246" s="82"/>
    </row>
    <row r="247" spans="2:7" ht="15" x14ac:dyDescent="0.2">
      <c r="B247" s="140"/>
      <c r="C247" s="88">
        <f t="shared" si="9"/>
        <v>0</v>
      </c>
      <c r="D247" s="91">
        <f t="shared" si="10"/>
        <v>0</v>
      </c>
      <c r="E247" s="84">
        <f t="shared" si="11"/>
        <v>0</v>
      </c>
      <c r="F247" s="43"/>
      <c r="G247" s="82"/>
    </row>
    <row r="248" spans="2:7" ht="15" x14ac:dyDescent="0.2">
      <c r="B248" s="140"/>
      <c r="C248" s="88">
        <f t="shared" si="9"/>
        <v>0</v>
      </c>
      <c r="D248" s="91">
        <f t="shared" si="10"/>
        <v>0</v>
      </c>
      <c r="E248" s="84">
        <f t="shared" si="11"/>
        <v>0</v>
      </c>
      <c r="F248" s="43"/>
      <c r="G248" s="82"/>
    </row>
    <row r="249" spans="2:7" ht="15" x14ac:dyDescent="0.2">
      <c r="B249" s="140"/>
      <c r="C249" s="88">
        <f t="shared" si="9"/>
        <v>0</v>
      </c>
      <c r="D249" s="91">
        <f t="shared" si="10"/>
        <v>0</v>
      </c>
      <c r="E249" s="84">
        <f t="shared" si="11"/>
        <v>0</v>
      </c>
      <c r="F249" s="43"/>
      <c r="G249" s="82"/>
    </row>
    <row r="250" spans="2:7" ht="15" x14ac:dyDescent="0.2">
      <c r="B250" s="140"/>
      <c r="C250" s="88">
        <f t="shared" si="9"/>
        <v>0</v>
      </c>
      <c r="D250" s="91">
        <f t="shared" si="10"/>
        <v>0</v>
      </c>
      <c r="E250" s="84">
        <f t="shared" si="11"/>
        <v>0</v>
      </c>
      <c r="F250" s="43"/>
      <c r="G250" s="82"/>
    </row>
    <row r="251" spans="2:7" ht="15" x14ac:dyDescent="0.2">
      <c r="B251" s="140"/>
      <c r="C251" s="88">
        <f t="shared" si="9"/>
        <v>0</v>
      </c>
      <c r="D251" s="91">
        <f t="shared" si="10"/>
        <v>0</v>
      </c>
      <c r="E251" s="84">
        <f t="shared" si="11"/>
        <v>0</v>
      </c>
      <c r="F251" s="43"/>
      <c r="G251" s="82"/>
    </row>
    <row r="252" spans="2:7" ht="15" x14ac:dyDescent="0.2">
      <c r="B252" s="140"/>
      <c r="C252" s="88">
        <f t="shared" si="9"/>
        <v>0</v>
      </c>
      <c r="D252" s="91">
        <f t="shared" si="10"/>
        <v>0</v>
      </c>
      <c r="E252" s="84">
        <f t="shared" si="11"/>
        <v>0</v>
      </c>
      <c r="F252" s="43"/>
      <c r="G252" s="82"/>
    </row>
    <row r="253" spans="2:7" ht="15" x14ac:dyDescent="0.2">
      <c r="B253" s="140"/>
      <c r="C253" s="88">
        <f t="shared" si="9"/>
        <v>0</v>
      </c>
      <c r="D253" s="91">
        <f t="shared" si="10"/>
        <v>0</v>
      </c>
      <c r="E253" s="84">
        <f t="shared" si="11"/>
        <v>0</v>
      </c>
      <c r="F253" s="43"/>
      <c r="G253" s="82"/>
    </row>
    <row r="254" spans="2:7" ht="15" x14ac:dyDescent="0.2">
      <c r="B254" s="140"/>
      <c r="C254" s="88">
        <f t="shared" si="9"/>
        <v>0</v>
      </c>
      <c r="D254" s="91">
        <f t="shared" si="10"/>
        <v>0</v>
      </c>
      <c r="E254" s="84">
        <f t="shared" si="11"/>
        <v>0</v>
      </c>
      <c r="F254" s="43"/>
      <c r="G254" s="82"/>
    </row>
    <row r="255" spans="2:7" ht="15" x14ac:dyDescent="0.2">
      <c r="B255" s="140"/>
      <c r="C255" s="88">
        <f t="shared" si="9"/>
        <v>0</v>
      </c>
      <c r="D255" s="91">
        <f t="shared" si="10"/>
        <v>0</v>
      </c>
      <c r="E255" s="84">
        <f t="shared" si="11"/>
        <v>0</v>
      </c>
      <c r="F255" s="43"/>
      <c r="G255" s="82"/>
    </row>
    <row r="256" spans="2:7" ht="15" x14ac:dyDescent="0.2">
      <c r="B256" s="140"/>
      <c r="C256" s="88">
        <f t="shared" si="9"/>
        <v>0</v>
      </c>
      <c r="D256" s="91">
        <f t="shared" si="10"/>
        <v>0</v>
      </c>
      <c r="E256" s="84">
        <f t="shared" si="11"/>
        <v>0</v>
      </c>
      <c r="F256" s="43"/>
      <c r="G256" s="82"/>
    </row>
    <row r="257" spans="2:7" ht="15" x14ac:dyDescent="0.2">
      <c r="B257" s="140"/>
      <c r="C257" s="88">
        <f t="shared" si="9"/>
        <v>0</v>
      </c>
      <c r="D257" s="91">
        <f t="shared" si="10"/>
        <v>0</v>
      </c>
      <c r="E257" s="84">
        <f t="shared" si="11"/>
        <v>0</v>
      </c>
      <c r="F257" s="43"/>
      <c r="G257" s="82"/>
    </row>
    <row r="258" spans="2:7" ht="15" x14ac:dyDescent="0.2">
      <c r="B258" s="140"/>
      <c r="C258" s="88">
        <f t="shared" si="9"/>
        <v>0</v>
      </c>
      <c r="D258" s="91">
        <f t="shared" si="10"/>
        <v>0</v>
      </c>
      <c r="E258" s="84">
        <f t="shared" si="11"/>
        <v>0</v>
      </c>
      <c r="F258" s="43"/>
      <c r="G258" s="82"/>
    </row>
    <row r="259" spans="2:7" ht="15" x14ac:dyDescent="0.2">
      <c r="B259" s="140"/>
      <c r="C259" s="88">
        <f t="shared" si="9"/>
        <v>0</v>
      </c>
      <c r="D259" s="91">
        <f t="shared" si="10"/>
        <v>0</v>
      </c>
      <c r="E259" s="84">
        <f t="shared" si="11"/>
        <v>0</v>
      </c>
      <c r="F259" s="43"/>
      <c r="G259" s="82"/>
    </row>
    <row r="260" spans="2:7" ht="15" x14ac:dyDescent="0.2">
      <c r="B260" s="140"/>
      <c r="C260" s="88">
        <f t="shared" si="9"/>
        <v>0</v>
      </c>
      <c r="D260" s="91">
        <f t="shared" si="10"/>
        <v>0</v>
      </c>
      <c r="E260" s="84">
        <f t="shared" si="11"/>
        <v>0</v>
      </c>
      <c r="F260" s="43"/>
      <c r="G260" s="82"/>
    </row>
    <row r="261" spans="2:7" ht="15" x14ac:dyDescent="0.2">
      <c r="B261" s="140"/>
      <c r="C261" s="88">
        <f t="shared" si="9"/>
        <v>0</v>
      </c>
      <c r="D261" s="91">
        <f t="shared" si="10"/>
        <v>0</v>
      </c>
      <c r="E261" s="84">
        <f t="shared" si="11"/>
        <v>0</v>
      </c>
      <c r="F261" s="43"/>
      <c r="G261" s="82"/>
    </row>
    <row r="262" spans="2:7" ht="15" x14ac:dyDescent="0.2">
      <c r="B262" s="140"/>
      <c r="C262" s="88">
        <f t="shared" si="9"/>
        <v>0</v>
      </c>
      <c r="D262" s="91">
        <f t="shared" si="10"/>
        <v>0</v>
      </c>
      <c r="E262" s="84">
        <f t="shared" si="11"/>
        <v>0</v>
      </c>
      <c r="F262" s="43"/>
      <c r="G262" s="82"/>
    </row>
    <row r="263" spans="2:7" ht="15" x14ac:dyDescent="0.2">
      <c r="B263" s="140"/>
      <c r="C263" s="88">
        <f t="shared" si="9"/>
        <v>0</v>
      </c>
      <c r="D263" s="91">
        <f t="shared" si="10"/>
        <v>0</v>
      </c>
      <c r="E263" s="84">
        <f t="shared" si="11"/>
        <v>0</v>
      </c>
      <c r="F263" s="43"/>
      <c r="G263" s="82"/>
    </row>
    <row r="264" spans="2:7" ht="15" x14ac:dyDescent="0.2">
      <c r="B264" s="140"/>
      <c r="C264" s="88">
        <f t="shared" si="9"/>
        <v>0</v>
      </c>
      <c r="D264" s="91">
        <f t="shared" si="10"/>
        <v>0</v>
      </c>
      <c r="E264" s="84">
        <f t="shared" si="11"/>
        <v>0</v>
      </c>
      <c r="F264" s="43"/>
      <c r="G264" s="82"/>
    </row>
    <row r="265" spans="2:7" ht="15" x14ac:dyDescent="0.2">
      <c r="B265" s="140"/>
      <c r="C265" s="88">
        <f t="shared" si="9"/>
        <v>0</v>
      </c>
      <c r="D265" s="91">
        <f t="shared" si="10"/>
        <v>0</v>
      </c>
      <c r="E265" s="84">
        <f t="shared" si="11"/>
        <v>0</v>
      </c>
      <c r="F265" s="43"/>
      <c r="G265" s="82"/>
    </row>
    <row r="266" spans="2:7" ht="15" x14ac:dyDescent="0.2">
      <c r="B266" s="140"/>
      <c r="C266" s="88">
        <f t="shared" si="9"/>
        <v>0</v>
      </c>
      <c r="D266" s="91">
        <f t="shared" si="10"/>
        <v>0</v>
      </c>
      <c r="E266" s="84">
        <f t="shared" si="11"/>
        <v>0</v>
      </c>
      <c r="F266" s="43"/>
      <c r="G266" s="82"/>
    </row>
    <row r="267" spans="2:7" ht="15" x14ac:dyDescent="0.2">
      <c r="B267" s="140"/>
      <c r="C267" s="88">
        <f t="shared" ref="C267:C330" si="12">IF(($E266&gt;$F$8),$F$8,($E266+($E266*$F$7)/12))</f>
        <v>0</v>
      </c>
      <c r="D267" s="91">
        <f t="shared" ref="D267:D330" si="13">IF(($E266&gt;0),$D266-1,0)</f>
        <v>0</v>
      </c>
      <c r="E267" s="84">
        <f t="shared" ref="E267:E330" si="14">$E266+(($E266*$F$7)/12)-$C267</f>
        <v>0</v>
      </c>
      <c r="F267" s="43"/>
      <c r="G267" s="82"/>
    </row>
    <row r="268" spans="2:7" ht="15" x14ac:dyDescent="0.2">
      <c r="B268" s="140"/>
      <c r="C268" s="88">
        <f t="shared" si="12"/>
        <v>0</v>
      </c>
      <c r="D268" s="91">
        <f t="shared" si="13"/>
        <v>0</v>
      </c>
      <c r="E268" s="84">
        <f t="shared" si="14"/>
        <v>0</v>
      </c>
      <c r="F268" s="43"/>
      <c r="G268" s="82"/>
    </row>
    <row r="269" spans="2:7" ht="15" x14ac:dyDescent="0.2">
      <c r="B269" s="140"/>
      <c r="C269" s="88">
        <f t="shared" si="12"/>
        <v>0</v>
      </c>
      <c r="D269" s="91">
        <f t="shared" si="13"/>
        <v>0</v>
      </c>
      <c r="E269" s="84">
        <f t="shared" si="14"/>
        <v>0</v>
      </c>
      <c r="F269" s="43"/>
      <c r="G269" s="82"/>
    </row>
    <row r="270" spans="2:7" ht="15" x14ac:dyDescent="0.2">
      <c r="B270" s="140"/>
      <c r="C270" s="88">
        <f t="shared" si="12"/>
        <v>0</v>
      </c>
      <c r="D270" s="91">
        <f t="shared" si="13"/>
        <v>0</v>
      </c>
      <c r="E270" s="84">
        <f t="shared" si="14"/>
        <v>0</v>
      </c>
      <c r="F270" s="43"/>
      <c r="G270" s="82"/>
    </row>
    <row r="271" spans="2:7" ht="15" x14ac:dyDescent="0.2">
      <c r="B271" s="140"/>
      <c r="C271" s="88">
        <f t="shared" si="12"/>
        <v>0</v>
      </c>
      <c r="D271" s="91">
        <f t="shared" si="13"/>
        <v>0</v>
      </c>
      <c r="E271" s="84">
        <f t="shared" si="14"/>
        <v>0</v>
      </c>
      <c r="F271" s="43"/>
      <c r="G271" s="82"/>
    </row>
    <row r="272" spans="2:7" ht="15" x14ac:dyDescent="0.2">
      <c r="B272" s="140"/>
      <c r="C272" s="88">
        <f t="shared" si="12"/>
        <v>0</v>
      </c>
      <c r="D272" s="91">
        <f t="shared" si="13"/>
        <v>0</v>
      </c>
      <c r="E272" s="84">
        <f t="shared" si="14"/>
        <v>0</v>
      </c>
      <c r="F272" s="43"/>
      <c r="G272" s="82"/>
    </row>
    <row r="273" spans="2:7" ht="15" x14ac:dyDescent="0.2">
      <c r="B273" s="140"/>
      <c r="C273" s="88">
        <f t="shared" si="12"/>
        <v>0</v>
      </c>
      <c r="D273" s="91">
        <f t="shared" si="13"/>
        <v>0</v>
      </c>
      <c r="E273" s="84">
        <f t="shared" si="14"/>
        <v>0</v>
      </c>
      <c r="F273" s="43"/>
      <c r="G273" s="82"/>
    </row>
    <row r="274" spans="2:7" ht="15" x14ac:dyDescent="0.2">
      <c r="B274" s="140"/>
      <c r="C274" s="88">
        <f t="shared" si="12"/>
        <v>0</v>
      </c>
      <c r="D274" s="91">
        <f t="shared" si="13"/>
        <v>0</v>
      </c>
      <c r="E274" s="84">
        <f t="shared" si="14"/>
        <v>0</v>
      </c>
      <c r="F274" s="43"/>
      <c r="G274" s="82"/>
    </row>
    <row r="275" spans="2:7" ht="15" x14ac:dyDescent="0.2">
      <c r="B275" s="140"/>
      <c r="C275" s="88">
        <f t="shared" si="12"/>
        <v>0</v>
      </c>
      <c r="D275" s="91">
        <f t="shared" si="13"/>
        <v>0</v>
      </c>
      <c r="E275" s="84">
        <f t="shared" si="14"/>
        <v>0</v>
      </c>
      <c r="F275" s="43"/>
      <c r="G275" s="82"/>
    </row>
    <row r="276" spans="2:7" ht="15" x14ac:dyDescent="0.2">
      <c r="B276" s="140"/>
      <c r="C276" s="88">
        <f t="shared" si="12"/>
        <v>0</v>
      </c>
      <c r="D276" s="91">
        <f t="shared" si="13"/>
        <v>0</v>
      </c>
      <c r="E276" s="84">
        <f t="shared" si="14"/>
        <v>0</v>
      </c>
      <c r="F276" s="43"/>
      <c r="G276" s="82"/>
    </row>
    <row r="277" spans="2:7" ht="15" x14ac:dyDescent="0.2">
      <c r="B277" s="140"/>
      <c r="C277" s="88">
        <f t="shared" si="12"/>
        <v>0</v>
      </c>
      <c r="D277" s="91">
        <f t="shared" si="13"/>
        <v>0</v>
      </c>
      <c r="E277" s="84">
        <f t="shared" si="14"/>
        <v>0</v>
      </c>
      <c r="F277" s="43"/>
      <c r="G277" s="82"/>
    </row>
    <row r="278" spans="2:7" ht="15" x14ac:dyDescent="0.2">
      <c r="B278" s="140"/>
      <c r="C278" s="88">
        <f t="shared" si="12"/>
        <v>0</v>
      </c>
      <c r="D278" s="91">
        <f t="shared" si="13"/>
        <v>0</v>
      </c>
      <c r="E278" s="84">
        <f t="shared" si="14"/>
        <v>0</v>
      </c>
      <c r="F278" s="43"/>
      <c r="G278" s="82"/>
    </row>
    <row r="279" spans="2:7" ht="15" x14ac:dyDescent="0.2">
      <c r="B279" s="140"/>
      <c r="C279" s="88">
        <f t="shared" si="12"/>
        <v>0</v>
      </c>
      <c r="D279" s="91">
        <f t="shared" si="13"/>
        <v>0</v>
      </c>
      <c r="E279" s="84">
        <f t="shared" si="14"/>
        <v>0</v>
      </c>
      <c r="F279" s="43"/>
      <c r="G279" s="82"/>
    </row>
    <row r="280" spans="2:7" ht="15" x14ac:dyDescent="0.2">
      <c r="B280" s="140"/>
      <c r="C280" s="88">
        <f t="shared" si="12"/>
        <v>0</v>
      </c>
      <c r="D280" s="91">
        <f t="shared" si="13"/>
        <v>0</v>
      </c>
      <c r="E280" s="84">
        <f t="shared" si="14"/>
        <v>0</v>
      </c>
      <c r="F280" s="43"/>
      <c r="G280" s="82"/>
    </row>
    <row r="281" spans="2:7" ht="15" x14ac:dyDescent="0.2">
      <c r="B281" s="140"/>
      <c r="C281" s="88">
        <f t="shared" si="12"/>
        <v>0</v>
      </c>
      <c r="D281" s="91">
        <f t="shared" si="13"/>
        <v>0</v>
      </c>
      <c r="E281" s="84">
        <f t="shared" si="14"/>
        <v>0</v>
      </c>
      <c r="F281" s="43"/>
      <c r="G281" s="82"/>
    </row>
    <row r="282" spans="2:7" ht="15" x14ac:dyDescent="0.2">
      <c r="B282" s="140"/>
      <c r="C282" s="88">
        <f t="shared" si="12"/>
        <v>0</v>
      </c>
      <c r="D282" s="91">
        <f t="shared" si="13"/>
        <v>0</v>
      </c>
      <c r="E282" s="84">
        <f t="shared" si="14"/>
        <v>0</v>
      </c>
      <c r="F282" s="43"/>
      <c r="G282" s="82"/>
    </row>
    <row r="283" spans="2:7" ht="15" x14ac:dyDescent="0.2">
      <c r="B283" s="140"/>
      <c r="C283" s="88">
        <f t="shared" si="12"/>
        <v>0</v>
      </c>
      <c r="D283" s="91">
        <f t="shared" si="13"/>
        <v>0</v>
      </c>
      <c r="E283" s="84">
        <f t="shared" si="14"/>
        <v>0</v>
      </c>
      <c r="F283" s="43"/>
      <c r="G283" s="82"/>
    </row>
    <row r="284" spans="2:7" ht="15" x14ac:dyDescent="0.2">
      <c r="B284" s="140"/>
      <c r="C284" s="88">
        <f t="shared" si="12"/>
        <v>0</v>
      </c>
      <c r="D284" s="91">
        <f t="shared" si="13"/>
        <v>0</v>
      </c>
      <c r="E284" s="84">
        <f t="shared" si="14"/>
        <v>0</v>
      </c>
      <c r="F284" s="43"/>
      <c r="G284" s="82"/>
    </row>
    <row r="285" spans="2:7" ht="15" x14ac:dyDescent="0.2">
      <c r="B285" s="140"/>
      <c r="C285" s="88">
        <f t="shared" si="12"/>
        <v>0</v>
      </c>
      <c r="D285" s="91">
        <f t="shared" si="13"/>
        <v>0</v>
      </c>
      <c r="E285" s="84">
        <f t="shared" si="14"/>
        <v>0</v>
      </c>
      <c r="F285" s="43"/>
      <c r="G285" s="82"/>
    </row>
    <row r="286" spans="2:7" ht="15" x14ac:dyDescent="0.2">
      <c r="B286" s="140"/>
      <c r="C286" s="88">
        <f t="shared" si="12"/>
        <v>0</v>
      </c>
      <c r="D286" s="91">
        <f t="shared" si="13"/>
        <v>0</v>
      </c>
      <c r="E286" s="84">
        <f t="shared" si="14"/>
        <v>0</v>
      </c>
      <c r="F286" s="43"/>
      <c r="G286" s="82"/>
    </row>
    <row r="287" spans="2:7" ht="15" x14ac:dyDescent="0.2">
      <c r="B287" s="140"/>
      <c r="C287" s="88">
        <f t="shared" si="12"/>
        <v>0</v>
      </c>
      <c r="D287" s="91">
        <f t="shared" si="13"/>
        <v>0</v>
      </c>
      <c r="E287" s="84">
        <f t="shared" si="14"/>
        <v>0</v>
      </c>
      <c r="F287" s="43"/>
      <c r="G287" s="82"/>
    </row>
    <row r="288" spans="2:7" ht="15" x14ac:dyDescent="0.2">
      <c r="B288" s="140"/>
      <c r="C288" s="88">
        <f t="shared" si="12"/>
        <v>0</v>
      </c>
      <c r="D288" s="91">
        <f t="shared" si="13"/>
        <v>0</v>
      </c>
      <c r="E288" s="84">
        <f t="shared" si="14"/>
        <v>0</v>
      </c>
      <c r="F288" s="43"/>
      <c r="G288" s="82"/>
    </row>
    <row r="289" spans="2:7" ht="15" x14ac:dyDescent="0.2">
      <c r="B289" s="140"/>
      <c r="C289" s="88">
        <f t="shared" si="12"/>
        <v>0</v>
      </c>
      <c r="D289" s="91">
        <f t="shared" si="13"/>
        <v>0</v>
      </c>
      <c r="E289" s="84">
        <f t="shared" si="14"/>
        <v>0</v>
      </c>
      <c r="F289" s="43"/>
      <c r="G289" s="82"/>
    </row>
    <row r="290" spans="2:7" ht="15" x14ac:dyDescent="0.2">
      <c r="B290" s="140"/>
      <c r="C290" s="88">
        <f t="shared" si="12"/>
        <v>0</v>
      </c>
      <c r="D290" s="91">
        <f t="shared" si="13"/>
        <v>0</v>
      </c>
      <c r="E290" s="84">
        <f t="shared" si="14"/>
        <v>0</v>
      </c>
      <c r="F290" s="43"/>
      <c r="G290" s="82"/>
    </row>
    <row r="291" spans="2:7" ht="15" x14ac:dyDescent="0.2">
      <c r="B291" s="140"/>
      <c r="C291" s="88">
        <f t="shared" si="12"/>
        <v>0</v>
      </c>
      <c r="D291" s="91">
        <f t="shared" si="13"/>
        <v>0</v>
      </c>
      <c r="E291" s="84">
        <f t="shared" si="14"/>
        <v>0</v>
      </c>
      <c r="F291" s="43"/>
      <c r="G291" s="82"/>
    </row>
    <row r="292" spans="2:7" ht="15" x14ac:dyDescent="0.2">
      <c r="B292" s="140"/>
      <c r="C292" s="88">
        <f t="shared" si="12"/>
        <v>0</v>
      </c>
      <c r="D292" s="91">
        <f t="shared" si="13"/>
        <v>0</v>
      </c>
      <c r="E292" s="84">
        <f t="shared" si="14"/>
        <v>0</v>
      </c>
      <c r="F292" s="43"/>
      <c r="G292" s="82"/>
    </row>
    <row r="293" spans="2:7" ht="15" x14ac:dyDescent="0.2">
      <c r="B293" s="140"/>
      <c r="C293" s="88">
        <f t="shared" si="12"/>
        <v>0</v>
      </c>
      <c r="D293" s="91">
        <f t="shared" si="13"/>
        <v>0</v>
      </c>
      <c r="E293" s="84">
        <f t="shared" si="14"/>
        <v>0</v>
      </c>
      <c r="F293" s="43"/>
      <c r="G293" s="82"/>
    </row>
    <row r="294" spans="2:7" ht="15" x14ac:dyDescent="0.2">
      <c r="B294" s="140"/>
      <c r="C294" s="88">
        <f t="shared" si="12"/>
        <v>0</v>
      </c>
      <c r="D294" s="91">
        <f t="shared" si="13"/>
        <v>0</v>
      </c>
      <c r="E294" s="84">
        <f t="shared" si="14"/>
        <v>0</v>
      </c>
      <c r="F294" s="43"/>
      <c r="G294" s="82"/>
    </row>
    <row r="295" spans="2:7" ht="15" x14ac:dyDescent="0.2">
      <c r="B295" s="140"/>
      <c r="C295" s="88">
        <f t="shared" si="12"/>
        <v>0</v>
      </c>
      <c r="D295" s="91">
        <f t="shared" si="13"/>
        <v>0</v>
      </c>
      <c r="E295" s="84">
        <f t="shared" si="14"/>
        <v>0</v>
      </c>
      <c r="F295" s="43"/>
      <c r="G295" s="82"/>
    </row>
    <row r="296" spans="2:7" ht="15" x14ac:dyDescent="0.2">
      <c r="B296" s="140"/>
      <c r="C296" s="88">
        <f t="shared" si="12"/>
        <v>0</v>
      </c>
      <c r="D296" s="91">
        <f t="shared" si="13"/>
        <v>0</v>
      </c>
      <c r="E296" s="84">
        <f t="shared" si="14"/>
        <v>0</v>
      </c>
      <c r="F296" s="43"/>
      <c r="G296" s="82"/>
    </row>
    <row r="297" spans="2:7" ht="15" x14ac:dyDescent="0.2">
      <c r="B297" s="140"/>
      <c r="C297" s="88">
        <f t="shared" si="12"/>
        <v>0</v>
      </c>
      <c r="D297" s="91">
        <f t="shared" si="13"/>
        <v>0</v>
      </c>
      <c r="E297" s="84">
        <f t="shared" si="14"/>
        <v>0</v>
      </c>
      <c r="F297" s="43"/>
      <c r="G297" s="82"/>
    </row>
    <row r="298" spans="2:7" ht="15" x14ac:dyDescent="0.2">
      <c r="B298" s="140"/>
      <c r="C298" s="88">
        <f t="shared" si="12"/>
        <v>0</v>
      </c>
      <c r="D298" s="91">
        <f t="shared" si="13"/>
        <v>0</v>
      </c>
      <c r="E298" s="84">
        <f t="shared" si="14"/>
        <v>0</v>
      </c>
      <c r="F298" s="43"/>
      <c r="G298" s="82"/>
    </row>
    <row r="299" spans="2:7" ht="15" x14ac:dyDescent="0.2">
      <c r="B299" s="140"/>
      <c r="C299" s="88">
        <f t="shared" si="12"/>
        <v>0</v>
      </c>
      <c r="D299" s="91">
        <f t="shared" si="13"/>
        <v>0</v>
      </c>
      <c r="E299" s="84">
        <f t="shared" si="14"/>
        <v>0</v>
      </c>
      <c r="F299" s="43"/>
      <c r="G299" s="82"/>
    </row>
    <row r="300" spans="2:7" ht="15" x14ac:dyDescent="0.2">
      <c r="B300" s="140"/>
      <c r="C300" s="88">
        <f t="shared" si="12"/>
        <v>0</v>
      </c>
      <c r="D300" s="91">
        <f t="shared" si="13"/>
        <v>0</v>
      </c>
      <c r="E300" s="84">
        <f t="shared" si="14"/>
        <v>0</v>
      </c>
      <c r="F300" s="43"/>
      <c r="G300" s="82"/>
    </row>
    <row r="301" spans="2:7" ht="15" x14ac:dyDescent="0.2">
      <c r="B301" s="140"/>
      <c r="C301" s="88">
        <f t="shared" si="12"/>
        <v>0</v>
      </c>
      <c r="D301" s="91">
        <f t="shared" si="13"/>
        <v>0</v>
      </c>
      <c r="E301" s="84">
        <f t="shared" si="14"/>
        <v>0</v>
      </c>
      <c r="F301" s="43"/>
      <c r="G301" s="82"/>
    </row>
    <row r="302" spans="2:7" ht="15" x14ac:dyDescent="0.2">
      <c r="B302" s="140"/>
      <c r="C302" s="88">
        <f t="shared" si="12"/>
        <v>0</v>
      </c>
      <c r="D302" s="91">
        <f t="shared" si="13"/>
        <v>0</v>
      </c>
      <c r="E302" s="84">
        <f t="shared" si="14"/>
        <v>0</v>
      </c>
      <c r="F302" s="43"/>
      <c r="G302" s="82"/>
    </row>
    <row r="303" spans="2:7" ht="15" x14ac:dyDescent="0.2">
      <c r="B303" s="140"/>
      <c r="C303" s="88">
        <f t="shared" si="12"/>
        <v>0</v>
      </c>
      <c r="D303" s="91">
        <f t="shared" si="13"/>
        <v>0</v>
      </c>
      <c r="E303" s="84">
        <f t="shared" si="14"/>
        <v>0</v>
      </c>
      <c r="F303" s="43"/>
      <c r="G303" s="82"/>
    </row>
    <row r="304" spans="2:7" ht="15" x14ac:dyDescent="0.2">
      <c r="B304" s="140"/>
      <c r="C304" s="88">
        <f t="shared" si="12"/>
        <v>0</v>
      </c>
      <c r="D304" s="91">
        <f t="shared" si="13"/>
        <v>0</v>
      </c>
      <c r="E304" s="84">
        <f t="shared" si="14"/>
        <v>0</v>
      </c>
      <c r="F304" s="43"/>
      <c r="G304" s="82"/>
    </row>
    <row r="305" spans="2:7" ht="15" x14ac:dyDescent="0.2">
      <c r="B305" s="140"/>
      <c r="C305" s="88">
        <f t="shared" si="12"/>
        <v>0</v>
      </c>
      <c r="D305" s="91">
        <f t="shared" si="13"/>
        <v>0</v>
      </c>
      <c r="E305" s="84">
        <f t="shared" si="14"/>
        <v>0</v>
      </c>
      <c r="F305" s="43"/>
      <c r="G305" s="82"/>
    </row>
    <row r="306" spans="2:7" ht="15" x14ac:dyDescent="0.2">
      <c r="B306" s="140"/>
      <c r="C306" s="88">
        <f t="shared" si="12"/>
        <v>0</v>
      </c>
      <c r="D306" s="91">
        <f t="shared" si="13"/>
        <v>0</v>
      </c>
      <c r="E306" s="84">
        <f t="shared" si="14"/>
        <v>0</v>
      </c>
      <c r="F306" s="43"/>
      <c r="G306" s="82"/>
    </row>
    <row r="307" spans="2:7" ht="15" x14ac:dyDescent="0.2">
      <c r="B307" s="140"/>
      <c r="C307" s="88">
        <f t="shared" si="12"/>
        <v>0</v>
      </c>
      <c r="D307" s="91">
        <f t="shared" si="13"/>
        <v>0</v>
      </c>
      <c r="E307" s="84">
        <f t="shared" si="14"/>
        <v>0</v>
      </c>
      <c r="F307" s="43"/>
      <c r="G307" s="82"/>
    </row>
    <row r="308" spans="2:7" ht="15" x14ac:dyDescent="0.2">
      <c r="B308" s="140"/>
      <c r="C308" s="88">
        <f t="shared" si="12"/>
        <v>0</v>
      </c>
      <c r="D308" s="91">
        <f t="shared" si="13"/>
        <v>0</v>
      </c>
      <c r="E308" s="84">
        <f t="shared" si="14"/>
        <v>0</v>
      </c>
      <c r="F308" s="43"/>
      <c r="G308" s="82"/>
    </row>
    <row r="309" spans="2:7" ht="15" x14ac:dyDescent="0.2">
      <c r="B309" s="140"/>
      <c r="C309" s="88">
        <f t="shared" si="12"/>
        <v>0</v>
      </c>
      <c r="D309" s="91">
        <f t="shared" si="13"/>
        <v>0</v>
      </c>
      <c r="E309" s="84">
        <f t="shared" si="14"/>
        <v>0</v>
      </c>
      <c r="F309" s="43"/>
      <c r="G309" s="82"/>
    </row>
    <row r="310" spans="2:7" ht="15" x14ac:dyDescent="0.2">
      <c r="B310" s="140"/>
      <c r="C310" s="88">
        <f t="shared" si="12"/>
        <v>0</v>
      </c>
      <c r="D310" s="91">
        <f t="shared" si="13"/>
        <v>0</v>
      </c>
      <c r="E310" s="84">
        <f t="shared" si="14"/>
        <v>0</v>
      </c>
      <c r="F310" s="43"/>
      <c r="G310" s="82"/>
    </row>
    <row r="311" spans="2:7" ht="15" x14ac:dyDescent="0.2">
      <c r="B311" s="140"/>
      <c r="C311" s="88">
        <f t="shared" si="12"/>
        <v>0</v>
      </c>
      <c r="D311" s="91">
        <f t="shared" si="13"/>
        <v>0</v>
      </c>
      <c r="E311" s="84">
        <f t="shared" si="14"/>
        <v>0</v>
      </c>
      <c r="F311" s="43"/>
      <c r="G311" s="82"/>
    </row>
    <row r="312" spans="2:7" ht="15" x14ac:dyDescent="0.2">
      <c r="B312" s="140"/>
      <c r="C312" s="88">
        <f t="shared" si="12"/>
        <v>0</v>
      </c>
      <c r="D312" s="91">
        <f t="shared" si="13"/>
        <v>0</v>
      </c>
      <c r="E312" s="84">
        <f t="shared" si="14"/>
        <v>0</v>
      </c>
      <c r="F312" s="43"/>
      <c r="G312" s="82"/>
    </row>
    <row r="313" spans="2:7" ht="15" x14ac:dyDescent="0.2">
      <c r="B313" s="140"/>
      <c r="C313" s="88">
        <f t="shared" si="12"/>
        <v>0</v>
      </c>
      <c r="D313" s="91">
        <f t="shared" si="13"/>
        <v>0</v>
      </c>
      <c r="E313" s="84">
        <f t="shared" si="14"/>
        <v>0</v>
      </c>
      <c r="F313" s="43"/>
      <c r="G313" s="82"/>
    </row>
    <row r="314" spans="2:7" ht="15" x14ac:dyDescent="0.2">
      <c r="B314" s="140"/>
      <c r="C314" s="88">
        <f t="shared" si="12"/>
        <v>0</v>
      </c>
      <c r="D314" s="91">
        <f t="shared" si="13"/>
        <v>0</v>
      </c>
      <c r="E314" s="84">
        <f t="shared" si="14"/>
        <v>0</v>
      </c>
      <c r="F314" s="43"/>
      <c r="G314" s="82"/>
    </row>
    <row r="315" spans="2:7" ht="15" x14ac:dyDescent="0.2">
      <c r="B315" s="140"/>
      <c r="C315" s="88">
        <f t="shared" si="12"/>
        <v>0</v>
      </c>
      <c r="D315" s="91">
        <f t="shared" si="13"/>
        <v>0</v>
      </c>
      <c r="E315" s="84">
        <f t="shared" si="14"/>
        <v>0</v>
      </c>
      <c r="F315" s="43"/>
      <c r="G315" s="82"/>
    </row>
    <row r="316" spans="2:7" ht="15" x14ac:dyDescent="0.2">
      <c r="B316" s="140"/>
      <c r="C316" s="88">
        <f t="shared" si="12"/>
        <v>0</v>
      </c>
      <c r="D316" s="91">
        <f t="shared" si="13"/>
        <v>0</v>
      </c>
      <c r="E316" s="84">
        <f t="shared" si="14"/>
        <v>0</v>
      </c>
      <c r="F316" s="43"/>
      <c r="G316" s="82"/>
    </row>
    <row r="317" spans="2:7" ht="15" x14ac:dyDescent="0.2">
      <c r="B317" s="140"/>
      <c r="C317" s="88">
        <f t="shared" si="12"/>
        <v>0</v>
      </c>
      <c r="D317" s="91">
        <f t="shared" si="13"/>
        <v>0</v>
      </c>
      <c r="E317" s="84">
        <f t="shared" si="14"/>
        <v>0</v>
      </c>
      <c r="F317" s="43"/>
      <c r="G317" s="82"/>
    </row>
    <row r="318" spans="2:7" ht="15" x14ac:dyDescent="0.2">
      <c r="B318" s="140"/>
      <c r="C318" s="88">
        <f t="shared" si="12"/>
        <v>0</v>
      </c>
      <c r="D318" s="91">
        <f t="shared" si="13"/>
        <v>0</v>
      </c>
      <c r="E318" s="84">
        <f t="shared" si="14"/>
        <v>0</v>
      </c>
      <c r="F318" s="43"/>
      <c r="G318" s="82"/>
    </row>
    <row r="319" spans="2:7" ht="15" x14ac:dyDescent="0.2">
      <c r="B319" s="140"/>
      <c r="C319" s="88">
        <f t="shared" si="12"/>
        <v>0</v>
      </c>
      <c r="D319" s="91">
        <f t="shared" si="13"/>
        <v>0</v>
      </c>
      <c r="E319" s="84">
        <f t="shared" si="14"/>
        <v>0</v>
      </c>
      <c r="F319" s="43"/>
      <c r="G319" s="82"/>
    </row>
    <row r="320" spans="2:7" ht="15" x14ac:dyDescent="0.2">
      <c r="B320" s="140"/>
      <c r="C320" s="88">
        <f t="shared" si="12"/>
        <v>0</v>
      </c>
      <c r="D320" s="91">
        <f t="shared" si="13"/>
        <v>0</v>
      </c>
      <c r="E320" s="84">
        <f t="shared" si="14"/>
        <v>0</v>
      </c>
      <c r="F320" s="43"/>
      <c r="G320" s="82"/>
    </row>
    <row r="321" spans="2:7" ht="15" x14ac:dyDescent="0.2">
      <c r="B321" s="140"/>
      <c r="C321" s="88">
        <f t="shared" si="12"/>
        <v>0</v>
      </c>
      <c r="D321" s="91">
        <f t="shared" si="13"/>
        <v>0</v>
      </c>
      <c r="E321" s="84">
        <f t="shared" si="14"/>
        <v>0</v>
      </c>
      <c r="F321" s="43"/>
      <c r="G321" s="82"/>
    </row>
    <row r="322" spans="2:7" ht="15" x14ac:dyDescent="0.2">
      <c r="B322" s="140"/>
      <c r="C322" s="88">
        <f t="shared" si="12"/>
        <v>0</v>
      </c>
      <c r="D322" s="91">
        <f t="shared" si="13"/>
        <v>0</v>
      </c>
      <c r="E322" s="84">
        <f t="shared" si="14"/>
        <v>0</v>
      </c>
      <c r="F322" s="43"/>
      <c r="G322" s="82"/>
    </row>
    <row r="323" spans="2:7" ht="15" x14ac:dyDescent="0.2">
      <c r="B323" s="140"/>
      <c r="C323" s="88">
        <f t="shared" si="12"/>
        <v>0</v>
      </c>
      <c r="D323" s="91">
        <f t="shared" si="13"/>
        <v>0</v>
      </c>
      <c r="E323" s="84">
        <f t="shared" si="14"/>
        <v>0</v>
      </c>
      <c r="F323" s="43"/>
      <c r="G323" s="82"/>
    </row>
    <row r="324" spans="2:7" ht="15" x14ac:dyDescent="0.2">
      <c r="B324" s="140"/>
      <c r="C324" s="88">
        <f t="shared" si="12"/>
        <v>0</v>
      </c>
      <c r="D324" s="91">
        <f t="shared" si="13"/>
        <v>0</v>
      </c>
      <c r="E324" s="84">
        <f t="shared" si="14"/>
        <v>0</v>
      </c>
      <c r="F324" s="43"/>
      <c r="G324" s="82"/>
    </row>
    <row r="325" spans="2:7" ht="15" x14ac:dyDescent="0.2">
      <c r="B325" s="140"/>
      <c r="C325" s="88">
        <f t="shared" si="12"/>
        <v>0</v>
      </c>
      <c r="D325" s="91">
        <f t="shared" si="13"/>
        <v>0</v>
      </c>
      <c r="E325" s="84">
        <f t="shared" si="14"/>
        <v>0</v>
      </c>
      <c r="F325" s="43"/>
      <c r="G325" s="82"/>
    </row>
    <row r="326" spans="2:7" ht="15" x14ac:dyDescent="0.2">
      <c r="B326" s="140"/>
      <c r="C326" s="88">
        <f t="shared" si="12"/>
        <v>0</v>
      </c>
      <c r="D326" s="91">
        <f t="shared" si="13"/>
        <v>0</v>
      </c>
      <c r="E326" s="84">
        <f t="shared" si="14"/>
        <v>0</v>
      </c>
      <c r="F326" s="43"/>
      <c r="G326" s="82"/>
    </row>
    <row r="327" spans="2:7" ht="15" x14ac:dyDescent="0.2">
      <c r="B327" s="140"/>
      <c r="C327" s="88">
        <f t="shared" si="12"/>
        <v>0</v>
      </c>
      <c r="D327" s="91">
        <f t="shared" si="13"/>
        <v>0</v>
      </c>
      <c r="E327" s="84">
        <f t="shared" si="14"/>
        <v>0</v>
      </c>
      <c r="F327" s="43"/>
      <c r="G327" s="82"/>
    </row>
    <row r="328" spans="2:7" ht="15" x14ac:dyDescent="0.2">
      <c r="B328" s="140"/>
      <c r="C328" s="88">
        <f t="shared" si="12"/>
        <v>0</v>
      </c>
      <c r="D328" s="91">
        <f t="shared" si="13"/>
        <v>0</v>
      </c>
      <c r="E328" s="84">
        <f t="shared" si="14"/>
        <v>0</v>
      </c>
      <c r="F328" s="43"/>
      <c r="G328" s="82"/>
    </row>
    <row r="329" spans="2:7" ht="15" x14ac:dyDescent="0.2">
      <c r="B329" s="140"/>
      <c r="C329" s="88">
        <f t="shared" si="12"/>
        <v>0</v>
      </c>
      <c r="D329" s="91">
        <f t="shared" si="13"/>
        <v>0</v>
      </c>
      <c r="E329" s="84">
        <f t="shared" si="14"/>
        <v>0</v>
      </c>
      <c r="F329" s="43"/>
      <c r="G329" s="82"/>
    </row>
    <row r="330" spans="2:7" ht="15" x14ac:dyDescent="0.2">
      <c r="B330" s="140"/>
      <c r="C330" s="88">
        <f t="shared" si="12"/>
        <v>0</v>
      </c>
      <c r="D330" s="91">
        <f t="shared" si="13"/>
        <v>0</v>
      </c>
      <c r="E330" s="84">
        <f t="shared" si="14"/>
        <v>0</v>
      </c>
      <c r="F330" s="43"/>
      <c r="G330" s="82"/>
    </row>
    <row r="331" spans="2:7" ht="15" x14ac:dyDescent="0.2">
      <c r="B331" s="140"/>
      <c r="C331" s="88">
        <f t="shared" ref="C331:C369" si="15">IF(($E330&gt;$F$8),$F$8,($E330+($E330*$F$7)/12))</f>
        <v>0</v>
      </c>
      <c r="D331" s="91">
        <f t="shared" ref="D331:D369" si="16">IF(($E330&gt;0),$D330-1,0)</f>
        <v>0</v>
      </c>
      <c r="E331" s="84">
        <f t="shared" ref="E331:E369" si="17">$E330+(($E330*$F$7)/12)-$C331</f>
        <v>0</v>
      </c>
      <c r="F331" s="43"/>
      <c r="G331" s="82"/>
    </row>
    <row r="332" spans="2:7" ht="15" x14ac:dyDescent="0.2">
      <c r="B332" s="140"/>
      <c r="C332" s="88">
        <f t="shared" si="15"/>
        <v>0</v>
      </c>
      <c r="D332" s="91">
        <f t="shared" si="16"/>
        <v>0</v>
      </c>
      <c r="E332" s="84">
        <f t="shared" si="17"/>
        <v>0</v>
      </c>
      <c r="F332" s="43"/>
      <c r="G332" s="82"/>
    </row>
    <row r="333" spans="2:7" ht="15" x14ac:dyDescent="0.2">
      <c r="B333" s="140"/>
      <c r="C333" s="88">
        <f t="shared" si="15"/>
        <v>0</v>
      </c>
      <c r="D333" s="91">
        <f t="shared" si="16"/>
        <v>0</v>
      </c>
      <c r="E333" s="84">
        <f t="shared" si="17"/>
        <v>0</v>
      </c>
      <c r="F333" s="43"/>
      <c r="G333" s="82"/>
    </row>
    <row r="334" spans="2:7" ht="15" x14ac:dyDescent="0.2">
      <c r="B334" s="140"/>
      <c r="C334" s="88">
        <f t="shared" si="15"/>
        <v>0</v>
      </c>
      <c r="D334" s="91">
        <f t="shared" si="16"/>
        <v>0</v>
      </c>
      <c r="E334" s="84">
        <f t="shared" si="17"/>
        <v>0</v>
      </c>
      <c r="F334" s="43"/>
      <c r="G334" s="82"/>
    </row>
    <row r="335" spans="2:7" ht="15" x14ac:dyDescent="0.2">
      <c r="B335" s="140"/>
      <c r="C335" s="88">
        <f t="shared" si="15"/>
        <v>0</v>
      </c>
      <c r="D335" s="91">
        <f t="shared" si="16"/>
        <v>0</v>
      </c>
      <c r="E335" s="84">
        <f t="shared" si="17"/>
        <v>0</v>
      </c>
      <c r="F335" s="43"/>
      <c r="G335" s="82"/>
    </row>
    <row r="336" spans="2:7" ht="15" x14ac:dyDescent="0.2">
      <c r="B336" s="140"/>
      <c r="C336" s="88">
        <f t="shared" si="15"/>
        <v>0</v>
      </c>
      <c r="D336" s="91">
        <f t="shared" si="16"/>
        <v>0</v>
      </c>
      <c r="E336" s="84">
        <f t="shared" si="17"/>
        <v>0</v>
      </c>
      <c r="F336" s="43"/>
      <c r="G336" s="82"/>
    </row>
    <row r="337" spans="2:7" ht="15" x14ac:dyDescent="0.2">
      <c r="B337" s="140"/>
      <c r="C337" s="88">
        <f t="shared" si="15"/>
        <v>0</v>
      </c>
      <c r="D337" s="91">
        <f t="shared" si="16"/>
        <v>0</v>
      </c>
      <c r="E337" s="84">
        <f t="shared" si="17"/>
        <v>0</v>
      </c>
      <c r="F337" s="43"/>
      <c r="G337" s="82"/>
    </row>
    <row r="338" spans="2:7" ht="15" x14ac:dyDescent="0.2">
      <c r="B338" s="140"/>
      <c r="C338" s="88">
        <f t="shared" si="15"/>
        <v>0</v>
      </c>
      <c r="D338" s="91">
        <f t="shared" si="16"/>
        <v>0</v>
      </c>
      <c r="E338" s="84">
        <f t="shared" si="17"/>
        <v>0</v>
      </c>
      <c r="F338" s="43"/>
      <c r="G338" s="82"/>
    </row>
    <row r="339" spans="2:7" ht="15" x14ac:dyDescent="0.2">
      <c r="B339" s="140"/>
      <c r="C339" s="88">
        <f t="shared" si="15"/>
        <v>0</v>
      </c>
      <c r="D339" s="91">
        <f t="shared" si="16"/>
        <v>0</v>
      </c>
      <c r="E339" s="84">
        <f t="shared" si="17"/>
        <v>0</v>
      </c>
      <c r="F339" s="43"/>
      <c r="G339" s="82"/>
    </row>
    <row r="340" spans="2:7" ht="15" x14ac:dyDescent="0.2">
      <c r="B340" s="140"/>
      <c r="C340" s="88">
        <f t="shared" si="15"/>
        <v>0</v>
      </c>
      <c r="D340" s="91">
        <f t="shared" si="16"/>
        <v>0</v>
      </c>
      <c r="E340" s="84">
        <f t="shared" si="17"/>
        <v>0</v>
      </c>
      <c r="F340" s="43"/>
      <c r="G340" s="82"/>
    </row>
    <row r="341" spans="2:7" ht="15" x14ac:dyDescent="0.2">
      <c r="B341" s="140"/>
      <c r="C341" s="88">
        <f t="shared" si="15"/>
        <v>0</v>
      </c>
      <c r="D341" s="91">
        <f t="shared" si="16"/>
        <v>0</v>
      </c>
      <c r="E341" s="84">
        <f t="shared" si="17"/>
        <v>0</v>
      </c>
      <c r="F341" s="43"/>
      <c r="G341" s="82"/>
    </row>
    <row r="342" spans="2:7" ht="15" x14ac:dyDescent="0.2">
      <c r="B342" s="140"/>
      <c r="C342" s="88">
        <f t="shared" si="15"/>
        <v>0</v>
      </c>
      <c r="D342" s="91">
        <f t="shared" si="16"/>
        <v>0</v>
      </c>
      <c r="E342" s="84">
        <f t="shared" si="17"/>
        <v>0</v>
      </c>
      <c r="F342" s="43"/>
      <c r="G342" s="82"/>
    </row>
    <row r="343" spans="2:7" ht="15" x14ac:dyDescent="0.2">
      <c r="B343" s="140"/>
      <c r="C343" s="88">
        <f t="shared" si="15"/>
        <v>0</v>
      </c>
      <c r="D343" s="91">
        <f t="shared" si="16"/>
        <v>0</v>
      </c>
      <c r="E343" s="84">
        <f t="shared" si="17"/>
        <v>0</v>
      </c>
      <c r="F343" s="43"/>
      <c r="G343" s="82"/>
    </row>
    <row r="344" spans="2:7" ht="15" x14ac:dyDescent="0.2">
      <c r="B344" s="140"/>
      <c r="C344" s="88">
        <f t="shared" si="15"/>
        <v>0</v>
      </c>
      <c r="D344" s="91">
        <f t="shared" si="16"/>
        <v>0</v>
      </c>
      <c r="E344" s="84">
        <f t="shared" si="17"/>
        <v>0</v>
      </c>
      <c r="F344" s="43"/>
      <c r="G344" s="82"/>
    </row>
    <row r="345" spans="2:7" ht="15" x14ac:dyDescent="0.2">
      <c r="B345" s="140"/>
      <c r="C345" s="88">
        <f t="shared" si="15"/>
        <v>0</v>
      </c>
      <c r="D345" s="91">
        <f t="shared" si="16"/>
        <v>0</v>
      </c>
      <c r="E345" s="84">
        <f t="shared" si="17"/>
        <v>0</v>
      </c>
      <c r="F345" s="43"/>
      <c r="G345" s="82"/>
    </row>
    <row r="346" spans="2:7" ht="15" x14ac:dyDescent="0.2">
      <c r="B346" s="140"/>
      <c r="C346" s="88">
        <f t="shared" si="15"/>
        <v>0</v>
      </c>
      <c r="D346" s="91">
        <f t="shared" si="16"/>
        <v>0</v>
      </c>
      <c r="E346" s="84">
        <f t="shared" si="17"/>
        <v>0</v>
      </c>
      <c r="F346" s="43"/>
      <c r="G346" s="82"/>
    </row>
    <row r="347" spans="2:7" ht="15" x14ac:dyDescent="0.2">
      <c r="B347" s="140"/>
      <c r="C347" s="88">
        <f t="shared" si="15"/>
        <v>0</v>
      </c>
      <c r="D347" s="91">
        <f t="shared" si="16"/>
        <v>0</v>
      </c>
      <c r="E347" s="84">
        <f t="shared" si="17"/>
        <v>0</v>
      </c>
      <c r="F347" s="43"/>
      <c r="G347" s="82"/>
    </row>
    <row r="348" spans="2:7" ht="15" x14ac:dyDescent="0.2">
      <c r="B348" s="140"/>
      <c r="C348" s="88">
        <f t="shared" si="15"/>
        <v>0</v>
      </c>
      <c r="D348" s="91">
        <f t="shared" si="16"/>
        <v>0</v>
      </c>
      <c r="E348" s="84">
        <f t="shared" si="17"/>
        <v>0</v>
      </c>
      <c r="F348" s="43"/>
      <c r="G348" s="82"/>
    </row>
    <row r="349" spans="2:7" ht="15" x14ac:dyDescent="0.2">
      <c r="B349" s="140"/>
      <c r="C349" s="88">
        <f t="shared" si="15"/>
        <v>0</v>
      </c>
      <c r="D349" s="91">
        <f t="shared" si="16"/>
        <v>0</v>
      </c>
      <c r="E349" s="84">
        <f t="shared" si="17"/>
        <v>0</v>
      </c>
      <c r="F349" s="43"/>
      <c r="G349" s="82"/>
    </row>
    <row r="350" spans="2:7" ht="15" x14ac:dyDescent="0.2">
      <c r="B350" s="140"/>
      <c r="C350" s="88">
        <f t="shared" si="15"/>
        <v>0</v>
      </c>
      <c r="D350" s="91">
        <f t="shared" si="16"/>
        <v>0</v>
      </c>
      <c r="E350" s="84">
        <f t="shared" si="17"/>
        <v>0</v>
      </c>
      <c r="F350" s="43"/>
      <c r="G350" s="82"/>
    </row>
    <row r="351" spans="2:7" ht="15" x14ac:dyDescent="0.2">
      <c r="B351" s="140"/>
      <c r="C351" s="88">
        <f t="shared" si="15"/>
        <v>0</v>
      </c>
      <c r="D351" s="91">
        <f t="shared" si="16"/>
        <v>0</v>
      </c>
      <c r="E351" s="84">
        <f t="shared" si="17"/>
        <v>0</v>
      </c>
      <c r="F351" s="43"/>
      <c r="G351" s="82"/>
    </row>
    <row r="352" spans="2:7" ht="15" x14ac:dyDescent="0.2">
      <c r="B352" s="140"/>
      <c r="C352" s="88">
        <f t="shared" si="15"/>
        <v>0</v>
      </c>
      <c r="D352" s="91">
        <f t="shared" si="16"/>
        <v>0</v>
      </c>
      <c r="E352" s="84">
        <f t="shared" si="17"/>
        <v>0</v>
      </c>
      <c r="F352" s="43"/>
      <c r="G352" s="82"/>
    </row>
    <row r="353" spans="2:7" ht="15" x14ac:dyDescent="0.2">
      <c r="B353" s="140"/>
      <c r="C353" s="88">
        <f t="shared" si="15"/>
        <v>0</v>
      </c>
      <c r="D353" s="91">
        <f t="shared" si="16"/>
        <v>0</v>
      </c>
      <c r="E353" s="84">
        <f t="shared" si="17"/>
        <v>0</v>
      </c>
      <c r="F353" s="43"/>
      <c r="G353" s="82"/>
    </row>
    <row r="354" spans="2:7" ht="15" x14ac:dyDescent="0.2">
      <c r="B354" s="140"/>
      <c r="C354" s="88">
        <f t="shared" si="15"/>
        <v>0</v>
      </c>
      <c r="D354" s="91">
        <f t="shared" si="16"/>
        <v>0</v>
      </c>
      <c r="E354" s="84">
        <f t="shared" si="17"/>
        <v>0</v>
      </c>
      <c r="F354" s="43"/>
      <c r="G354" s="82"/>
    </row>
    <row r="355" spans="2:7" ht="15" x14ac:dyDescent="0.2">
      <c r="B355" s="140"/>
      <c r="C355" s="88">
        <f t="shared" si="15"/>
        <v>0</v>
      </c>
      <c r="D355" s="91">
        <f t="shared" si="16"/>
        <v>0</v>
      </c>
      <c r="E355" s="84">
        <f t="shared" si="17"/>
        <v>0</v>
      </c>
      <c r="F355" s="43"/>
      <c r="G355" s="82"/>
    </row>
    <row r="356" spans="2:7" ht="15" x14ac:dyDescent="0.2">
      <c r="B356" s="140"/>
      <c r="C356" s="88">
        <f t="shared" si="15"/>
        <v>0</v>
      </c>
      <c r="D356" s="91">
        <f t="shared" si="16"/>
        <v>0</v>
      </c>
      <c r="E356" s="84">
        <f t="shared" si="17"/>
        <v>0</v>
      </c>
      <c r="F356" s="43"/>
      <c r="G356" s="82"/>
    </row>
    <row r="357" spans="2:7" ht="15" x14ac:dyDescent="0.2">
      <c r="B357" s="140"/>
      <c r="C357" s="88">
        <f t="shared" si="15"/>
        <v>0</v>
      </c>
      <c r="D357" s="91">
        <f t="shared" si="16"/>
        <v>0</v>
      </c>
      <c r="E357" s="84">
        <f t="shared" si="17"/>
        <v>0</v>
      </c>
      <c r="F357" s="43"/>
      <c r="G357" s="82"/>
    </row>
    <row r="358" spans="2:7" ht="15" x14ac:dyDescent="0.2">
      <c r="B358" s="140"/>
      <c r="C358" s="88">
        <f t="shared" si="15"/>
        <v>0</v>
      </c>
      <c r="D358" s="91">
        <f t="shared" si="16"/>
        <v>0</v>
      </c>
      <c r="E358" s="84">
        <f t="shared" si="17"/>
        <v>0</v>
      </c>
      <c r="F358" s="43"/>
      <c r="G358" s="82"/>
    </row>
    <row r="359" spans="2:7" ht="15" x14ac:dyDescent="0.2">
      <c r="B359" s="140"/>
      <c r="C359" s="88">
        <f t="shared" si="15"/>
        <v>0</v>
      </c>
      <c r="D359" s="91">
        <f t="shared" si="16"/>
        <v>0</v>
      </c>
      <c r="E359" s="84">
        <f t="shared" si="17"/>
        <v>0</v>
      </c>
      <c r="F359" s="43"/>
      <c r="G359" s="82"/>
    </row>
    <row r="360" spans="2:7" ht="15" x14ac:dyDescent="0.2">
      <c r="B360" s="140"/>
      <c r="C360" s="88">
        <f t="shared" si="15"/>
        <v>0</v>
      </c>
      <c r="D360" s="91">
        <f t="shared" si="16"/>
        <v>0</v>
      </c>
      <c r="E360" s="84">
        <f t="shared" si="17"/>
        <v>0</v>
      </c>
      <c r="F360" s="43"/>
      <c r="G360" s="82"/>
    </row>
    <row r="361" spans="2:7" ht="15" x14ac:dyDescent="0.2">
      <c r="B361" s="140"/>
      <c r="C361" s="88">
        <f t="shared" si="15"/>
        <v>0</v>
      </c>
      <c r="D361" s="91">
        <f t="shared" si="16"/>
        <v>0</v>
      </c>
      <c r="E361" s="84">
        <f t="shared" si="17"/>
        <v>0</v>
      </c>
      <c r="F361" s="43"/>
      <c r="G361" s="82"/>
    </row>
    <row r="362" spans="2:7" ht="15" x14ac:dyDescent="0.2">
      <c r="B362" s="140"/>
      <c r="C362" s="88">
        <f t="shared" si="15"/>
        <v>0</v>
      </c>
      <c r="D362" s="91">
        <f t="shared" si="16"/>
        <v>0</v>
      </c>
      <c r="E362" s="84">
        <f t="shared" si="17"/>
        <v>0</v>
      </c>
      <c r="F362" s="43"/>
      <c r="G362" s="82"/>
    </row>
    <row r="363" spans="2:7" ht="15" x14ac:dyDescent="0.2">
      <c r="B363" s="140"/>
      <c r="C363" s="88">
        <f t="shared" si="15"/>
        <v>0</v>
      </c>
      <c r="D363" s="91">
        <f t="shared" si="16"/>
        <v>0</v>
      </c>
      <c r="E363" s="84">
        <f t="shared" si="17"/>
        <v>0</v>
      </c>
      <c r="F363" s="43"/>
      <c r="G363" s="82"/>
    </row>
    <row r="364" spans="2:7" ht="15" x14ac:dyDescent="0.2">
      <c r="B364" s="140"/>
      <c r="C364" s="88">
        <f t="shared" si="15"/>
        <v>0</v>
      </c>
      <c r="D364" s="91">
        <f t="shared" si="16"/>
        <v>0</v>
      </c>
      <c r="E364" s="84">
        <f t="shared" si="17"/>
        <v>0</v>
      </c>
      <c r="F364" s="43"/>
      <c r="G364" s="82"/>
    </row>
    <row r="365" spans="2:7" ht="15" x14ac:dyDescent="0.2">
      <c r="B365" s="140"/>
      <c r="C365" s="88">
        <f t="shared" si="15"/>
        <v>0</v>
      </c>
      <c r="D365" s="91">
        <f t="shared" si="16"/>
        <v>0</v>
      </c>
      <c r="E365" s="84">
        <f t="shared" si="17"/>
        <v>0</v>
      </c>
      <c r="F365" s="43"/>
      <c r="G365" s="82"/>
    </row>
    <row r="366" spans="2:7" ht="15" x14ac:dyDescent="0.2">
      <c r="B366" s="140"/>
      <c r="C366" s="88">
        <f t="shared" si="15"/>
        <v>0</v>
      </c>
      <c r="D366" s="91">
        <f t="shared" si="16"/>
        <v>0</v>
      </c>
      <c r="E366" s="84">
        <f t="shared" si="17"/>
        <v>0</v>
      </c>
      <c r="F366" s="43"/>
      <c r="G366" s="82"/>
    </row>
    <row r="367" spans="2:7" ht="15" x14ac:dyDescent="0.2">
      <c r="B367" s="140"/>
      <c r="C367" s="88">
        <f t="shared" si="15"/>
        <v>0</v>
      </c>
      <c r="D367" s="91">
        <f t="shared" si="16"/>
        <v>0</v>
      </c>
      <c r="E367" s="84">
        <f t="shared" si="17"/>
        <v>0</v>
      </c>
      <c r="F367" s="43"/>
      <c r="G367" s="82"/>
    </row>
    <row r="368" spans="2:7" ht="15" x14ac:dyDescent="0.2">
      <c r="B368" s="140"/>
      <c r="C368" s="88">
        <f t="shared" si="15"/>
        <v>0</v>
      </c>
      <c r="D368" s="91">
        <f t="shared" si="16"/>
        <v>0</v>
      </c>
      <c r="E368" s="84">
        <f t="shared" si="17"/>
        <v>0</v>
      </c>
      <c r="F368" s="43"/>
      <c r="G368" s="82"/>
    </row>
    <row r="369" spans="2:7" ht="15.75" thickBot="1" x14ac:dyDescent="0.25">
      <c r="B369" s="141"/>
      <c r="C369" s="89">
        <f t="shared" si="15"/>
        <v>0</v>
      </c>
      <c r="D369" s="92">
        <f t="shared" si="16"/>
        <v>0</v>
      </c>
      <c r="E369" s="85">
        <f t="shared" si="17"/>
        <v>0</v>
      </c>
      <c r="F369" s="79"/>
      <c r="G369" s="83"/>
    </row>
    <row r="370" spans="2:7" ht="13.5" thickTop="1" x14ac:dyDescent="0.2"/>
    <row r="371" spans="2:7" x14ac:dyDescent="0.2">
      <c r="B371" s="139" t="s">
        <v>74</v>
      </c>
    </row>
  </sheetData>
  <sheetProtection algorithmName="SHA-512" hashValue="S4rlnvtd4r/fvT5wooXMZgRQtXVh+19iP4V1V0E/XkhWUWB57wg1tLUmdXJokf1nR3EPBh1XgOnX0s85mLZI+g==" saltValue="dQW159xz7TZv18NIc8DbsQ==" spinCount="100000" sheet="1" objects="1" scenarios="1" selectLockedCells="1"/>
  <mergeCells count="10">
    <mergeCell ref="C8:D8"/>
    <mergeCell ref="F8:G8"/>
    <mergeCell ref="F9:G9"/>
    <mergeCell ref="A2:G2"/>
    <mergeCell ref="B3:G3"/>
    <mergeCell ref="C5:D5"/>
    <mergeCell ref="F5:G5"/>
    <mergeCell ref="C6:G6"/>
    <mergeCell ref="C7:D7"/>
    <mergeCell ref="F7:G7"/>
  </mergeCells>
  <pageMargins left="0.75" right="0.75" top="1" bottom="1" header="0.5" footer="0.5"/>
  <pageSetup scale="95" orientation="portrait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49BD9-FAA2-4D96-BCD7-69A40D3D3033}">
  <sheetPr>
    <tabColor rgb="FFFFC000"/>
  </sheetPr>
  <dimension ref="A1:N371"/>
  <sheetViews>
    <sheetView showGridLines="0" zoomScale="80" zoomScaleNormal="80" zoomScalePageLayoutView="80" workbookViewId="0">
      <pane xSplit="1" ySplit="9" topLeftCell="B10" activePane="bottomRight" state="frozen"/>
      <selection activeCell="C42" sqref="C42"/>
      <selection pane="topRight" activeCell="C42" sqref="C42"/>
      <selection pane="bottomLeft" activeCell="C42" sqref="C42"/>
      <selection pane="bottomRight" activeCell="F5" sqref="F5:G5"/>
    </sheetView>
  </sheetViews>
  <sheetFormatPr defaultColWidth="8.7109375" defaultRowHeight="12.75" x14ac:dyDescent="0.2"/>
  <cols>
    <col min="1" max="1" width="8.140625" customWidth="1"/>
    <col min="2" max="2" width="18.7109375" style="74" customWidth="1"/>
    <col min="3" max="3" width="18.42578125" style="1" customWidth="1"/>
    <col min="4" max="4" width="13.28515625" style="73" customWidth="1"/>
    <col min="5" max="5" width="19.42578125" style="2" customWidth="1"/>
    <col min="6" max="6" width="12.42578125" style="2" bestFit="1" customWidth="1"/>
    <col min="7" max="7" width="12.140625" style="38" bestFit="1" customWidth="1"/>
    <col min="8" max="8" width="9.28515625" style="40" bestFit="1" customWidth="1"/>
    <col min="9" max="14" width="11.7109375" customWidth="1"/>
  </cols>
  <sheetData>
    <row r="1" spans="1:14" ht="54" customHeight="1" x14ac:dyDescent="0.2"/>
    <row r="2" spans="1:14" ht="49.15" customHeight="1" x14ac:dyDescent="0.35">
      <c r="A2" s="166"/>
      <c r="B2" s="201"/>
      <c r="C2" s="201"/>
      <c r="D2" s="201"/>
      <c r="E2" s="201"/>
      <c r="F2" s="201"/>
      <c r="G2" s="201"/>
      <c r="H2" s="96"/>
      <c r="I2" s="96"/>
      <c r="J2" s="96"/>
      <c r="K2" s="96"/>
      <c r="L2" s="96"/>
    </row>
    <row r="3" spans="1:14" s="58" customFormat="1" ht="20.25" x14ac:dyDescent="0.3">
      <c r="B3" s="211" t="s">
        <v>49</v>
      </c>
      <c r="C3" s="212"/>
      <c r="D3" s="212"/>
      <c r="E3" s="212"/>
      <c r="F3" s="212"/>
      <c r="G3" s="213"/>
      <c r="H3" s="75"/>
      <c r="N3" s="59"/>
    </row>
    <row r="4" spans="1:14" s="4" customFormat="1" ht="15.75" x14ac:dyDescent="0.25">
      <c r="B4" s="99"/>
      <c r="C4" s="100"/>
      <c r="D4" s="100"/>
      <c r="E4" s="100"/>
      <c r="F4" s="100"/>
      <c r="G4" s="101"/>
      <c r="H4" s="76"/>
      <c r="I4" s="60"/>
      <c r="J4" s="60"/>
      <c r="K4" s="60"/>
      <c r="L4" s="60"/>
      <c r="M4" s="60"/>
      <c r="N4" s="60"/>
    </row>
    <row r="5" spans="1:14" s="4" customFormat="1" ht="15.4" customHeight="1" x14ac:dyDescent="0.25">
      <c r="B5" s="129" t="s">
        <v>50</v>
      </c>
      <c r="C5" s="214" t="s">
        <v>156</v>
      </c>
      <c r="D5" s="215"/>
      <c r="E5" s="129" t="s">
        <v>66</v>
      </c>
      <c r="F5" s="216">
        <v>44271</v>
      </c>
      <c r="G5" s="216"/>
      <c r="H5" s="76"/>
      <c r="I5" s="60"/>
      <c r="J5" s="60"/>
      <c r="K5" s="60"/>
      <c r="L5" s="60"/>
      <c r="M5" s="60"/>
      <c r="N5" s="60"/>
    </row>
    <row r="6" spans="1:14" s="46" customFormat="1" ht="30" x14ac:dyDescent="0.2">
      <c r="B6" s="130" t="s">
        <v>51</v>
      </c>
      <c r="C6" s="217" t="s">
        <v>158</v>
      </c>
      <c r="D6" s="218"/>
      <c r="E6" s="218"/>
      <c r="F6" s="218"/>
      <c r="G6" s="219"/>
      <c r="H6" s="77"/>
    </row>
    <row r="7" spans="1:14" s="13" customFormat="1" ht="15.75" x14ac:dyDescent="0.25">
      <c r="B7" s="129" t="s">
        <v>52</v>
      </c>
      <c r="C7" s="220">
        <v>456</v>
      </c>
      <c r="D7" s="220"/>
      <c r="E7" s="133" t="s">
        <v>53</v>
      </c>
      <c r="F7" s="221"/>
      <c r="G7" s="222"/>
      <c r="H7" s="77"/>
      <c r="I7" s="46"/>
      <c r="J7" s="46"/>
      <c r="K7" s="46"/>
      <c r="L7" s="46"/>
      <c r="M7" s="46"/>
      <c r="N7" s="46"/>
    </row>
    <row r="8" spans="1:14" s="13" customFormat="1" ht="30.75" x14ac:dyDescent="0.25">
      <c r="B8" s="131" t="s">
        <v>64</v>
      </c>
      <c r="C8" s="205"/>
      <c r="D8" s="206"/>
      <c r="E8" s="129" t="s">
        <v>68</v>
      </c>
      <c r="F8" s="207">
        <v>50</v>
      </c>
      <c r="G8" s="208"/>
      <c r="H8" s="77"/>
      <c r="I8" s="46"/>
      <c r="J8" s="46"/>
      <c r="K8" s="46"/>
      <c r="L8" s="46"/>
      <c r="M8" s="46"/>
      <c r="N8" s="46"/>
    </row>
    <row r="9" spans="1:14" s="72" customFormat="1" ht="30" x14ac:dyDescent="0.2">
      <c r="B9" s="132" t="s">
        <v>54</v>
      </c>
      <c r="C9" s="163" t="s">
        <v>65</v>
      </c>
      <c r="D9" s="135" t="s">
        <v>55</v>
      </c>
      <c r="E9" s="163" t="s">
        <v>56</v>
      </c>
      <c r="F9" s="209"/>
      <c r="G9" s="210"/>
      <c r="H9" s="80"/>
      <c r="I9" s="81"/>
      <c r="J9" s="81"/>
      <c r="K9" s="81"/>
      <c r="L9" s="81"/>
      <c r="M9" s="81"/>
      <c r="N9" s="81"/>
    </row>
    <row r="10" spans="1:14" s="8" customFormat="1" ht="15" x14ac:dyDescent="0.2">
      <c r="B10" s="140"/>
      <c r="C10" s="86">
        <f>$F$8</f>
        <v>50</v>
      </c>
      <c r="D10" s="90">
        <f>$C$8-1</f>
        <v>-1</v>
      </c>
      <c r="E10" s="87">
        <f>$C7+(($C7*$F$7)/12)-$C10</f>
        <v>406</v>
      </c>
      <c r="F10" s="43"/>
      <c r="G10" s="82"/>
      <c r="H10" s="78"/>
      <c r="I10" s="3"/>
      <c r="J10" s="3"/>
      <c r="K10" s="3"/>
      <c r="L10" s="3"/>
      <c r="M10" s="3"/>
      <c r="N10" s="3"/>
    </row>
    <row r="11" spans="1:14" s="8" customFormat="1" ht="15" x14ac:dyDescent="0.2">
      <c r="B11" s="140"/>
      <c r="C11" s="88">
        <f t="shared" ref="C11:C74" si="0">IF(($E10&gt;$F$8),$F$8,($E10+($E10*$F$7)/12))</f>
        <v>50</v>
      </c>
      <c r="D11" s="91">
        <f t="shared" ref="D11:D74" si="1">IF(($E10&gt;0),$D10-1,0)</f>
        <v>-2</v>
      </c>
      <c r="E11" s="84">
        <f t="shared" ref="E11:E74" si="2">$E10+(($E10*$F$7)/12)-$C11</f>
        <v>356</v>
      </c>
      <c r="F11" s="43"/>
      <c r="G11" s="82"/>
      <c r="H11" s="78"/>
      <c r="I11" s="3"/>
      <c r="J11" s="3"/>
      <c r="K11" s="3"/>
      <c r="L11" s="3"/>
      <c r="M11" s="3"/>
      <c r="N11" s="3"/>
    </row>
    <row r="12" spans="1:14" s="8" customFormat="1" ht="15" x14ac:dyDescent="0.2">
      <c r="B12" s="140"/>
      <c r="C12" s="88">
        <f t="shared" si="0"/>
        <v>50</v>
      </c>
      <c r="D12" s="91">
        <f t="shared" si="1"/>
        <v>-3</v>
      </c>
      <c r="E12" s="84">
        <f t="shared" si="2"/>
        <v>306</v>
      </c>
      <c r="F12" s="43"/>
      <c r="G12" s="82"/>
      <c r="H12" s="78"/>
      <c r="I12" s="3"/>
      <c r="J12" s="3"/>
      <c r="K12" s="3"/>
      <c r="L12" s="3"/>
      <c r="M12" s="3"/>
      <c r="N12" s="3"/>
    </row>
    <row r="13" spans="1:14" s="8" customFormat="1" ht="15" x14ac:dyDescent="0.2">
      <c r="B13" s="140"/>
      <c r="C13" s="88">
        <f t="shared" si="0"/>
        <v>50</v>
      </c>
      <c r="D13" s="91">
        <f t="shared" si="1"/>
        <v>-4</v>
      </c>
      <c r="E13" s="84">
        <f t="shared" si="2"/>
        <v>256</v>
      </c>
      <c r="F13" s="43"/>
      <c r="G13" s="82"/>
      <c r="H13" s="78"/>
      <c r="I13" s="3"/>
      <c r="J13" s="3"/>
      <c r="K13" s="3"/>
      <c r="L13" s="3"/>
      <c r="M13" s="3"/>
      <c r="N13" s="3"/>
    </row>
    <row r="14" spans="1:14" s="8" customFormat="1" ht="15" x14ac:dyDescent="0.2">
      <c r="B14" s="140"/>
      <c r="C14" s="88">
        <f t="shared" si="0"/>
        <v>50</v>
      </c>
      <c r="D14" s="91">
        <f t="shared" si="1"/>
        <v>-5</v>
      </c>
      <c r="E14" s="84">
        <f t="shared" si="2"/>
        <v>206</v>
      </c>
      <c r="F14" s="43"/>
      <c r="G14" s="82"/>
      <c r="H14" s="78"/>
      <c r="I14" s="3"/>
      <c r="J14" s="3"/>
      <c r="K14" s="3"/>
      <c r="L14" s="3"/>
      <c r="M14" s="3"/>
      <c r="N14" s="3"/>
    </row>
    <row r="15" spans="1:14" s="8" customFormat="1" ht="15" x14ac:dyDescent="0.2">
      <c r="B15" s="140"/>
      <c r="C15" s="88">
        <f t="shared" si="0"/>
        <v>50</v>
      </c>
      <c r="D15" s="91">
        <f t="shared" si="1"/>
        <v>-6</v>
      </c>
      <c r="E15" s="84">
        <f t="shared" si="2"/>
        <v>156</v>
      </c>
      <c r="F15" s="43"/>
      <c r="G15" s="82"/>
      <c r="H15" s="78"/>
      <c r="I15" s="3"/>
      <c r="J15" s="3"/>
      <c r="K15" s="3"/>
      <c r="L15" s="3"/>
      <c r="M15" s="3"/>
      <c r="N15" s="3"/>
    </row>
    <row r="16" spans="1:14" s="8" customFormat="1" ht="15" x14ac:dyDescent="0.2">
      <c r="B16" s="140"/>
      <c r="C16" s="88">
        <f t="shared" si="0"/>
        <v>50</v>
      </c>
      <c r="D16" s="91">
        <f t="shared" si="1"/>
        <v>-7</v>
      </c>
      <c r="E16" s="84">
        <f t="shared" si="2"/>
        <v>106</v>
      </c>
      <c r="F16" s="43"/>
      <c r="G16" s="82"/>
      <c r="H16" s="78"/>
      <c r="I16" s="3"/>
      <c r="J16" s="3"/>
      <c r="K16" s="3"/>
      <c r="L16" s="3"/>
      <c r="M16" s="3"/>
      <c r="N16" s="3"/>
    </row>
    <row r="17" spans="2:14" s="8" customFormat="1" ht="15" x14ac:dyDescent="0.2">
      <c r="B17" s="140"/>
      <c r="C17" s="88">
        <f t="shared" si="0"/>
        <v>50</v>
      </c>
      <c r="D17" s="91">
        <f t="shared" si="1"/>
        <v>-8</v>
      </c>
      <c r="E17" s="84">
        <f t="shared" si="2"/>
        <v>56</v>
      </c>
      <c r="F17" s="43"/>
      <c r="G17" s="82"/>
      <c r="H17" s="78"/>
      <c r="I17" s="3"/>
      <c r="J17" s="3"/>
      <c r="K17" s="3"/>
      <c r="L17" s="3"/>
      <c r="M17" s="3"/>
      <c r="N17" s="3"/>
    </row>
    <row r="18" spans="2:14" s="8" customFormat="1" ht="15" x14ac:dyDescent="0.2">
      <c r="B18" s="140"/>
      <c r="C18" s="88">
        <f t="shared" si="0"/>
        <v>50</v>
      </c>
      <c r="D18" s="91">
        <f t="shared" si="1"/>
        <v>-9</v>
      </c>
      <c r="E18" s="84">
        <f t="shared" si="2"/>
        <v>6</v>
      </c>
      <c r="F18" s="43"/>
      <c r="G18" s="82"/>
      <c r="H18" s="78"/>
      <c r="I18" s="3"/>
      <c r="J18" s="3"/>
      <c r="K18" s="3"/>
      <c r="L18" s="3"/>
      <c r="M18" s="3"/>
      <c r="N18" s="3"/>
    </row>
    <row r="19" spans="2:14" s="8" customFormat="1" ht="15" x14ac:dyDescent="0.2">
      <c r="B19" s="140"/>
      <c r="C19" s="88">
        <f t="shared" si="0"/>
        <v>6</v>
      </c>
      <c r="D19" s="91">
        <f t="shared" si="1"/>
        <v>-10</v>
      </c>
      <c r="E19" s="84">
        <f t="shared" si="2"/>
        <v>0</v>
      </c>
      <c r="F19" s="43"/>
      <c r="G19" s="82"/>
      <c r="H19" s="78"/>
      <c r="I19" s="3"/>
      <c r="J19" s="3"/>
      <c r="K19" s="3"/>
      <c r="L19" s="3"/>
      <c r="M19" s="3"/>
      <c r="N19" s="3"/>
    </row>
    <row r="20" spans="2:14" s="8" customFormat="1" ht="15" x14ac:dyDescent="0.2">
      <c r="B20" s="140"/>
      <c r="C20" s="88">
        <f t="shared" si="0"/>
        <v>0</v>
      </c>
      <c r="D20" s="91">
        <f t="shared" si="1"/>
        <v>0</v>
      </c>
      <c r="E20" s="84">
        <f t="shared" si="2"/>
        <v>0</v>
      </c>
      <c r="F20" s="43"/>
      <c r="G20" s="82"/>
      <c r="H20" s="78"/>
      <c r="I20" s="3"/>
      <c r="J20" s="3"/>
      <c r="K20" s="3"/>
      <c r="L20" s="3"/>
      <c r="M20" s="3"/>
      <c r="N20" s="3"/>
    </row>
    <row r="21" spans="2:14" s="8" customFormat="1" ht="15" x14ac:dyDescent="0.2">
      <c r="B21" s="140"/>
      <c r="C21" s="88">
        <f t="shared" si="0"/>
        <v>0</v>
      </c>
      <c r="D21" s="91">
        <f t="shared" si="1"/>
        <v>0</v>
      </c>
      <c r="E21" s="84">
        <f t="shared" si="2"/>
        <v>0</v>
      </c>
      <c r="F21" s="43"/>
      <c r="G21" s="82"/>
      <c r="H21" s="78"/>
      <c r="I21" s="3"/>
      <c r="J21" s="3"/>
      <c r="K21" s="3"/>
      <c r="L21" s="3"/>
      <c r="M21" s="3"/>
      <c r="N21" s="3"/>
    </row>
    <row r="22" spans="2:14" s="8" customFormat="1" ht="15" x14ac:dyDescent="0.2">
      <c r="B22" s="140"/>
      <c r="C22" s="88">
        <f t="shared" si="0"/>
        <v>0</v>
      </c>
      <c r="D22" s="91">
        <f t="shared" si="1"/>
        <v>0</v>
      </c>
      <c r="E22" s="84">
        <f t="shared" si="2"/>
        <v>0</v>
      </c>
      <c r="F22" s="43"/>
      <c r="G22" s="82"/>
      <c r="H22" s="78"/>
      <c r="I22" s="3"/>
      <c r="J22" s="3"/>
      <c r="K22" s="3"/>
      <c r="L22" s="3"/>
      <c r="M22" s="3"/>
      <c r="N22" s="3"/>
    </row>
    <row r="23" spans="2:14" s="8" customFormat="1" ht="15" x14ac:dyDescent="0.2">
      <c r="B23" s="140"/>
      <c r="C23" s="88">
        <f t="shared" si="0"/>
        <v>0</v>
      </c>
      <c r="D23" s="91">
        <f t="shared" si="1"/>
        <v>0</v>
      </c>
      <c r="E23" s="84">
        <f t="shared" si="2"/>
        <v>0</v>
      </c>
      <c r="F23" s="43"/>
      <c r="G23" s="82"/>
      <c r="H23" s="78"/>
      <c r="I23" s="3"/>
      <c r="J23" s="3"/>
      <c r="K23" s="3"/>
      <c r="L23" s="3"/>
      <c r="M23" s="3"/>
      <c r="N23" s="3"/>
    </row>
    <row r="24" spans="2:14" s="8" customFormat="1" ht="15" x14ac:dyDescent="0.2">
      <c r="B24" s="140"/>
      <c r="C24" s="88">
        <f t="shared" si="0"/>
        <v>0</v>
      </c>
      <c r="D24" s="91">
        <f t="shared" si="1"/>
        <v>0</v>
      </c>
      <c r="E24" s="84">
        <f t="shared" si="2"/>
        <v>0</v>
      </c>
      <c r="F24" s="43"/>
      <c r="G24" s="82"/>
      <c r="H24" s="78"/>
      <c r="I24" s="3"/>
      <c r="J24" s="3"/>
      <c r="K24" s="3"/>
      <c r="L24" s="3"/>
      <c r="M24" s="3"/>
      <c r="N24" s="3"/>
    </row>
    <row r="25" spans="2:14" s="8" customFormat="1" ht="15" x14ac:dyDescent="0.2">
      <c r="B25" s="140"/>
      <c r="C25" s="88">
        <f t="shared" si="0"/>
        <v>0</v>
      </c>
      <c r="D25" s="91">
        <f t="shared" si="1"/>
        <v>0</v>
      </c>
      <c r="E25" s="84">
        <f t="shared" si="2"/>
        <v>0</v>
      </c>
      <c r="F25" s="43"/>
      <c r="G25" s="82"/>
      <c r="H25" s="78"/>
      <c r="I25" s="3"/>
      <c r="J25" s="3"/>
      <c r="K25" s="3"/>
      <c r="L25" s="3"/>
      <c r="M25" s="3"/>
      <c r="N25" s="3"/>
    </row>
    <row r="26" spans="2:14" s="8" customFormat="1" ht="15" x14ac:dyDescent="0.2">
      <c r="B26" s="140"/>
      <c r="C26" s="88">
        <f t="shared" si="0"/>
        <v>0</v>
      </c>
      <c r="D26" s="91">
        <f t="shared" si="1"/>
        <v>0</v>
      </c>
      <c r="E26" s="84">
        <f t="shared" si="2"/>
        <v>0</v>
      </c>
      <c r="F26" s="43"/>
      <c r="G26" s="82"/>
      <c r="H26" s="78"/>
      <c r="I26" s="3"/>
      <c r="J26" s="3"/>
      <c r="K26" s="3"/>
      <c r="L26" s="3"/>
      <c r="M26" s="3"/>
      <c r="N26" s="3"/>
    </row>
    <row r="27" spans="2:14" s="8" customFormat="1" ht="15" x14ac:dyDescent="0.2">
      <c r="B27" s="140"/>
      <c r="C27" s="88">
        <f t="shared" si="0"/>
        <v>0</v>
      </c>
      <c r="D27" s="91">
        <f t="shared" si="1"/>
        <v>0</v>
      </c>
      <c r="E27" s="84">
        <f t="shared" si="2"/>
        <v>0</v>
      </c>
      <c r="F27" s="43"/>
      <c r="G27" s="82"/>
      <c r="H27" s="78"/>
      <c r="I27" s="3"/>
      <c r="J27" s="3"/>
      <c r="K27" s="3"/>
      <c r="L27" s="3"/>
      <c r="M27" s="3"/>
      <c r="N27" s="3"/>
    </row>
    <row r="28" spans="2:14" s="8" customFormat="1" ht="15" x14ac:dyDescent="0.2">
      <c r="B28" s="140"/>
      <c r="C28" s="88">
        <f t="shared" si="0"/>
        <v>0</v>
      </c>
      <c r="D28" s="91">
        <f t="shared" si="1"/>
        <v>0</v>
      </c>
      <c r="E28" s="84">
        <f t="shared" si="2"/>
        <v>0</v>
      </c>
      <c r="F28" s="43"/>
      <c r="G28" s="82"/>
      <c r="H28" s="78"/>
      <c r="I28" s="3"/>
      <c r="J28" s="3"/>
      <c r="K28" s="3"/>
      <c r="L28" s="3"/>
      <c r="M28" s="3"/>
      <c r="N28" s="3"/>
    </row>
    <row r="29" spans="2:14" s="8" customFormat="1" ht="15" x14ac:dyDescent="0.2">
      <c r="B29" s="140"/>
      <c r="C29" s="88">
        <f t="shared" si="0"/>
        <v>0</v>
      </c>
      <c r="D29" s="91">
        <f t="shared" si="1"/>
        <v>0</v>
      </c>
      <c r="E29" s="84">
        <f t="shared" si="2"/>
        <v>0</v>
      </c>
      <c r="F29" s="43"/>
      <c r="G29" s="82"/>
      <c r="H29" s="78"/>
      <c r="I29" s="3"/>
      <c r="J29" s="3"/>
      <c r="K29" s="3"/>
      <c r="L29" s="3"/>
      <c r="M29" s="3"/>
      <c r="N29" s="3"/>
    </row>
    <row r="30" spans="2:14" s="8" customFormat="1" ht="15" x14ac:dyDescent="0.2">
      <c r="B30" s="140"/>
      <c r="C30" s="88">
        <f t="shared" si="0"/>
        <v>0</v>
      </c>
      <c r="D30" s="91">
        <f t="shared" si="1"/>
        <v>0</v>
      </c>
      <c r="E30" s="84">
        <f t="shared" si="2"/>
        <v>0</v>
      </c>
      <c r="F30" s="43"/>
      <c r="G30" s="82"/>
      <c r="H30" s="78"/>
      <c r="I30" s="3"/>
      <c r="J30" s="3"/>
      <c r="K30" s="3"/>
      <c r="L30" s="3"/>
      <c r="M30" s="3"/>
      <c r="N30" s="3"/>
    </row>
    <row r="31" spans="2:14" s="8" customFormat="1" ht="15" x14ac:dyDescent="0.2">
      <c r="B31" s="140"/>
      <c r="C31" s="88">
        <f t="shared" si="0"/>
        <v>0</v>
      </c>
      <c r="D31" s="91">
        <f t="shared" si="1"/>
        <v>0</v>
      </c>
      <c r="E31" s="84">
        <f t="shared" si="2"/>
        <v>0</v>
      </c>
      <c r="F31" s="43"/>
      <c r="G31" s="82"/>
      <c r="H31" s="78"/>
      <c r="I31" s="3"/>
      <c r="J31" s="3"/>
      <c r="K31" s="3"/>
      <c r="L31" s="3"/>
      <c r="M31" s="3"/>
      <c r="N31" s="3"/>
    </row>
    <row r="32" spans="2:14" s="8" customFormat="1" ht="15" x14ac:dyDescent="0.2">
      <c r="B32" s="140"/>
      <c r="C32" s="88">
        <f t="shared" si="0"/>
        <v>0</v>
      </c>
      <c r="D32" s="91">
        <f t="shared" si="1"/>
        <v>0</v>
      </c>
      <c r="E32" s="84">
        <f t="shared" si="2"/>
        <v>0</v>
      </c>
      <c r="F32" s="43"/>
      <c r="G32" s="82"/>
      <c r="H32" s="78"/>
      <c r="I32" s="3"/>
      <c r="J32" s="3"/>
      <c r="K32" s="3"/>
      <c r="L32" s="3"/>
      <c r="M32" s="3"/>
      <c r="N32" s="3"/>
    </row>
    <row r="33" spans="2:14" s="8" customFormat="1" ht="15" x14ac:dyDescent="0.2">
      <c r="B33" s="140"/>
      <c r="C33" s="88">
        <f t="shared" si="0"/>
        <v>0</v>
      </c>
      <c r="D33" s="91">
        <f t="shared" si="1"/>
        <v>0</v>
      </c>
      <c r="E33" s="84">
        <f t="shared" si="2"/>
        <v>0</v>
      </c>
      <c r="F33" s="43"/>
      <c r="G33" s="82"/>
      <c r="H33" s="78"/>
      <c r="I33" s="3"/>
      <c r="J33" s="3"/>
      <c r="K33" s="3"/>
      <c r="L33" s="3"/>
      <c r="M33" s="3"/>
      <c r="N33" s="3"/>
    </row>
    <row r="34" spans="2:14" s="8" customFormat="1" ht="15" x14ac:dyDescent="0.2">
      <c r="B34" s="140"/>
      <c r="C34" s="88">
        <f t="shared" si="0"/>
        <v>0</v>
      </c>
      <c r="D34" s="91">
        <f t="shared" si="1"/>
        <v>0</v>
      </c>
      <c r="E34" s="84">
        <f t="shared" si="2"/>
        <v>0</v>
      </c>
      <c r="F34" s="43"/>
      <c r="G34" s="82"/>
      <c r="H34" s="78"/>
      <c r="I34" s="3"/>
      <c r="J34" s="3"/>
      <c r="K34" s="3"/>
      <c r="L34" s="3"/>
      <c r="M34" s="3"/>
      <c r="N34" s="3"/>
    </row>
    <row r="35" spans="2:14" s="8" customFormat="1" ht="15" x14ac:dyDescent="0.2">
      <c r="B35" s="140"/>
      <c r="C35" s="88">
        <f t="shared" si="0"/>
        <v>0</v>
      </c>
      <c r="D35" s="91">
        <f t="shared" si="1"/>
        <v>0</v>
      </c>
      <c r="E35" s="84">
        <f t="shared" si="2"/>
        <v>0</v>
      </c>
      <c r="F35" s="43"/>
      <c r="G35" s="82"/>
      <c r="H35" s="78"/>
      <c r="I35" s="3"/>
      <c r="J35" s="3"/>
      <c r="K35" s="3"/>
      <c r="L35" s="3"/>
      <c r="M35" s="3"/>
      <c r="N35" s="3"/>
    </row>
    <row r="36" spans="2:14" s="8" customFormat="1" ht="15" x14ac:dyDescent="0.2">
      <c r="B36" s="140"/>
      <c r="C36" s="88">
        <f t="shared" si="0"/>
        <v>0</v>
      </c>
      <c r="D36" s="91">
        <f t="shared" si="1"/>
        <v>0</v>
      </c>
      <c r="E36" s="84">
        <f t="shared" si="2"/>
        <v>0</v>
      </c>
      <c r="F36" s="43"/>
      <c r="G36" s="82"/>
      <c r="H36" s="78"/>
      <c r="I36" s="3"/>
      <c r="J36" s="3"/>
      <c r="K36" s="3"/>
      <c r="L36" s="3"/>
      <c r="M36" s="3"/>
      <c r="N36" s="3"/>
    </row>
    <row r="37" spans="2:14" s="8" customFormat="1" ht="15" x14ac:dyDescent="0.2">
      <c r="B37" s="140"/>
      <c r="C37" s="88">
        <f t="shared" si="0"/>
        <v>0</v>
      </c>
      <c r="D37" s="91">
        <f t="shared" si="1"/>
        <v>0</v>
      </c>
      <c r="E37" s="84">
        <f t="shared" si="2"/>
        <v>0</v>
      </c>
      <c r="F37" s="43"/>
      <c r="G37" s="82"/>
      <c r="H37" s="78"/>
      <c r="I37" s="3"/>
      <c r="J37" s="3"/>
      <c r="K37" s="3"/>
      <c r="L37" s="3"/>
      <c r="M37" s="3"/>
      <c r="N37" s="3"/>
    </row>
    <row r="38" spans="2:14" s="8" customFormat="1" ht="15" x14ac:dyDescent="0.2">
      <c r="B38" s="140"/>
      <c r="C38" s="88">
        <f t="shared" si="0"/>
        <v>0</v>
      </c>
      <c r="D38" s="91">
        <f t="shared" si="1"/>
        <v>0</v>
      </c>
      <c r="E38" s="84">
        <f t="shared" si="2"/>
        <v>0</v>
      </c>
      <c r="F38" s="43"/>
      <c r="G38" s="82"/>
      <c r="H38" s="78"/>
      <c r="I38" s="3"/>
      <c r="J38" s="3"/>
      <c r="K38" s="3"/>
      <c r="L38" s="3"/>
      <c r="M38" s="3"/>
      <c r="N38" s="3"/>
    </row>
    <row r="39" spans="2:14" s="8" customFormat="1" ht="15" x14ac:dyDescent="0.2">
      <c r="B39" s="140"/>
      <c r="C39" s="88">
        <f t="shared" si="0"/>
        <v>0</v>
      </c>
      <c r="D39" s="91">
        <f t="shared" si="1"/>
        <v>0</v>
      </c>
      <c r="E39" s="84">
        <f t="shared" si="2"/>
        <v>0</v>
      </c>
      <c r="F39" s="43"/>
      <c r="G39" s="82"/>
      <c r="H39" s="78"/>
      <c r="I39" s="3"/>
      <c r="J39" s="3"/>
      <c r="K39" s="3"/>
      <c r="L39" s="3"/>
      <c r="M39" s="3"/>
      <c r="N39" s="3"/>
    </row>
    <row r="40" spans="2:14" s="8" customFormat="1" ht="15" x14ac:dyDescent="0.2">
      <c r="B40" s="140"/>
      <c r="C40" s="88">
        <f t="shared" si="0"/>
        <v>0</v>
      </c>
      <c r="D40" s="91">
        <f t="shared" si="1"/>
        <v>0</v>
      </c>
      <c r="E40" s="84">
        <f t="shared" si="2"/>
        <v>0</v>
      </c>
      <c r="F40" s="43"/>
      <c r="G40" s="82"/>
      <c r="H40" s="78"/>
      <c r="I40" s="3"/>
      <c r="J40" s="3"/>
      <c r="K40" s="3"/>
      <c r="L40" s="3"/>
      <c r="M40" s="3"/>
      <c r="N40" s="3"/>
    </row>
    <row r="41" spans="2:14" s="8" customFormat="1" ht="15" x14ac:dyDescent="0.2">
      <c r="B41" s="140"/>
      <c r="C41" s="88">
        <f t="shared" si="0"/>
        <v>0</v>
      </c>
      <c r="D41" s="91">
        <f t="shared" si="1"/>
        <v>0</v>
      </c>
      <c r="E41" s="84">
        <f t="shared" si="2"/>
        <v>0</v>
      </c>
      <c r="F41" s="43"/>
      <c r="G41" s="82"/>
      <c r="H41" s="78"/>
      <c r="I41" s="3"/>
      <c r="J41" s="3"/>
      <c r="K41" s="3"/>
      <c r="L41" s="3"/>
      <c r="M41" s="3"/>
      <c r="N41" s="3"/>
    </row>
    <row r="42" spans="2:14" s="8" customFormat="1" ht="15" x14ac:dyDescent="0.2">
      <c r="B42" s="140"/>
      <c r="C42" s="88">
        <f t="shared" si="0"/>
        <v>0</v>
      </c>
      <c r="D42" s="91">
        <f t="shared" si="1"/>
        <v>0</v>
      </c>
      <c r="E42" s="84">
        <f t="shared" si="2"/>
        <v>0</v>
      </c>
      <c r="F42" s="43"/>
      <c r="G42" s="82"/>
      <c r="H42" s="78"/>
      <c r="I42" s="3"/>
      <c r="J42" s="3"/>
      <c r="K42" s="3"/>
      <c r="L42" s="3"/>
      <c r="M42" s="3"/>
      <c r="N42" s="3"/>
    </row>
    <row r="43" spans="2:14" s="8" customFormat="1" ht="15" x14ac:dyDescent="0.2">
      <c r="B43" s="140"/>
      <c r="C43" s="88">
        <f t="shared" si="0"/>
        <v>0</v>
      </c>
      <c r="D43" s="91">
        <f t="shared" si="1"/>
        <v>0</v>
      </c>
      <c r="E43" s="84">
        <f t="shared" si="2"/>
        <v>0</v>
      </c>
      <c r="F43" s="43"/>
      <c r="G43" s="82"/>
      <c r="H43" s="78"/>
      <c r="I43" s="3"/>
      <c r="J43" s="3"/>
      <c r="K43" s="3"/>
      <c r="L43" s="3"/>
      <c r="M43" s="3"/>
      <c r="N43" s="3"/>
    </row>
    <row r="44" spans="2:14" s="8" customFormat="1" ht="15" x14ac:dyDescent="0.2">
      <c r="B44" s="140"/>
      <c r="C44" s="88">
        <f t="shared" si="0"/>
        <v>0</v>
      </c>
      <c r="D44" s="91">
        <f t="shared" si="1"/>
        <v>0</v>
      </c>
      <c r="E44" s="84">
        <f t="shared" si="2"/>
        <v>0</v>
      </c>
      <c r="F44" s="43"/>
      <c r="G44" s="82"/>
      <c r="H44" s="78"/>
      <c r="I44" s="3"/>
      <c r="J44" s="3"/>
      <c r="K44" s="3"/>
      <c r="L44" s="3"/>
      <c r="M44" s="3"/>
      <c r="N44" s="3"/>
    </row>
    <row r="45" spans="2:14" s="8" customFormat="1" ht="15" x14ac:dyDescent="0.2">
      <c r="B45" s="140"/>
      <c r="C45" s="88">
        <f t="shared" si="0"/>
        <v>0</v>
      </c>
      <c r="D45" s="91">
        <f t="shared" si="1"/>
        <v>0</v>
      </c>
      <c r="E45" s="84">
        <f t="shared" si="2"/>
        <v>0</v>
      </c>
      <c r="F45" s="43"/>
      <c r="G45" s="82"/>
      <c r="H45" s="78"/>
      <c r="I45" s="3"/>
      <c r="J45" s="3"/>
      <c r="K45" s="3"/>
      <c r="L45" s="3"/>
      <c r="M45" s="3"/>
      <c r="N45" s="3"/>
    </row>
    <row r="46" spans="2:14" s="8" customFormat="1" ht="15" x14ac:dyDescent="0.2">
      <c r="B46" s="140"/>
      <c r="C46" s="88">
        <f t="shared" si="0"/>
        <v>0</v>
      </c>
      <c r="D46" s="91">
        <f t="shared" si="1"/>
        <v>0</v>
      </c>
      <c r="E46" s="84">
        <f t="shared" si="2"/>
        <v>0</v>
      </c>
      <c r="F46" s="43"/>
      <c r="G46" s="82"/>
      <c r="H46" s="78"/>
      <c r="I46" s="3"/>
      <c r="J46" s="3"/>
      <c r="K46" s="3"/>
      <c r="L46" s="3"/>
      <c r="M46" s="3"/>
      <c r="N46" s="3"/>
    </row>
    <row r="47" spans="2:14" s="8" customFormat="1" ht="15.4" customHeight="1" x14ac:dyDescent="0.2">
      <c r="B47" s="140"/>
      <c r="C47" s="88">
        <f t="shared" si="0"/>
        <v>0</v>
      </c>
      <c r="D47" s="91">
        <f t="shared" si="1"/>
        <v>0</v>
      </c>
      <c r="E47" s="84">
        <f t="shared" si="2"/>
        <v>0</v>
      </c>
      <c r="F47" s="43"/>
      <c r="G47" s="82"/>
      <c r="H47" s="78"/>
      <c r="I47" s="3"/>
      <c r="J47" s="3"/>
      <c r="K47" s="3"/>
      <c r="L47" s="3"/>
      <c r="M47" s="3"/>
      <c r="N47" s="3"/>
    </row>
    <row r="48" spans="2:14" s="8" customFormat="1" ht="15.4" customHeight="1" x14ac:dyDescent="0.2">
      <c r="B48" s="140"/>
      <c r="C48" s="88">
        <f t="shared" si="0"/>
        <v>0</v>
      </c>
      <c r="D48" s="91">
        <f t="shared" si="1"/>
        <v>0</v>
      </c>
      <c r="E48" s="84">
        <f t="shared" si="2"/>
        <v>0</v>
      </c>
      <c r="F48" s="43"/>
      <c r="G48" s="82"/>
      <c r="H48" s="78"/>
      <c r="I48" s="3"/>
      <c r="J48" s="3"/>
      <c r="K48" s="3"/>
      <c r="L48" s="3"/>
      <c r="M48" s="3"/>
      <c r="N48" s="3"/>
    </row>
    <row r="49" spans="2:14" s="8" customFormat="1" ht="15.4" customHeight="1" x14ac:dyDescent="0.2">
      <c r="B49" s="140"/>
      <c r="C49" s="88">
        <f t="shared" si="0"/>
        <v>0</v>
      </c>
      <c r="D49" s="91">
        <f t="shared" si="1"/>
        <v>0</v>
      </c>
      <c r="E49" s="84">
        <f t="shared" si="2"/>
        <v>0</v>
      </c>
      <c r="F49" s="43"/>
      <c r="G49" s="82"/>
      <c r="H49" s="78"/>
      <c r="I49" s="3"/>
      <c r="J49" s="3"/>
      <c r="K49" s="3"/>
      <c r="L49" s="3"/>
      <c r="M49" s="3"/>
      <c r="N49" s="3"/>
    </row>
    <row r="50" spans="2:14" s="8" customFormat="1" ht="15.4" customHeight="1" x14ac:dyDescent="0.2">
      <c r="B50" s="140"/>
      <c r="C50" s="88">
        <f t="shared" si="0"/>
        <v>0</v>
      </c>
      <c r="D50" s="91">
        <f t="shared" si="1"/>
        <v>0</v>
      </c>
      <c r="E50" s="84">
        <f t="shared" si="2"/>
        <v>0</v>
      </c>
      <c r="F50" s="43"/>
      <c r="G50" s="82"/>
      <c r="H50" s="78"/>
      <c r="I50" s="3"/>
      <c r="J50" s="3"/>
      <c r="K50" s="3"/>
      <c r="L50" s="3"/>
      <c r="M50" s="3"/>
      <c r="N50" s="3"/>
    </row>
    <row r="51" spans="2:14" s="8" customFormat="1" ht="15.4" customHeight="1" x14ac:dyDescent="0.2">
      <c r="B51" s="140"/>
      <c r="C51" s="88">
        <f t="shared" si="0"/>
        <v>0</v>
      </c>
      <c r="D51" s="91">
        <f t="shared" si="1"/>
        <v>0</v>
      </c>
      <c r="E51" s="84">
        <f t="shared" si="2"/>
        <v>0</v>
      </c>
      <c r="F51" s="43"/>
      <c r="G51" s="82"/>
      <c r="H51" s="78"/>
      <c r="I51" s="3"/>
      <c r="J51" s="3"/>
      <c r="K51" s="3"/>
      <c r="L51" s="3"/>
      <c r="M51" s="3"/>
      <c r="N51" s="3"/>
    </row>
    <row r="52" spans="2:14" s="8" customFormat="1" ht="15.4" customHeight="1" x14ac:dyDescent="0.2">
      <c r="B52" s="140"/>
      <c r="C52" s="88">
        <f t="shared" si="0"/>
        <v>0</v>
      </c>
      <c r="D52" s="91">
        <f t="shared" si="1"/>
        <v>0</v>
      </c>
      <c r="E52" s="84">
        <f t="shared" si="2"/>
        <v>0</v>
      </c>
      <c r="F52" s="43"/>
      <c r="G52" s="82"/>
      <c r="H52" s="78"/>
      <c r="I52" s="3"/>
      <c r="J52" s="3"/>
      <c r="K52" s="3"/>
      <c r="L52" s="3"/>
      <c r="M52" s="3"/>
      <c r="N52" s="3"/>
    </row>
    <row r="53" spans="2:14" s="8" customFormat="1" ht="15.4" customHeight="1" x14ac:dyDescent="0.2">
      <c r="B53" s="140"/>
      <c r="C53" s="88">
        <f t="shared" si="0"/>
        <v>0</v>
      </c>
      <c r="D53" s="91">
        <f t="shared" si="1"/>
        <v>0</v>
      </c>
      <c r="E53" s="84">
        <f t="shared" si="2"/>
        <v>0</v>
      </c>
      <c r="F53" s="43"/>
      <c r="G53" s="82"/>
      <c r="H53" s="78"/>
      <c r="I53" s="3"/>
      <c r="J53" s="3"/>
      <c r="K53" s="3"/>
      <c r="L53" s="3"/>
      <c r="M53" s="3"/>
      <c r="N53" s="3"/>
    </row>
    <row r="54" spans="2:14" s="8" customFormat="1" ht="15.4" customHeight="1" x14ac:dyDescent="0.2">
      <c r="B54" s="140"/>
      <c r="C54" s="88">
        <f t="shared" si="0"/>
        <v>0</v>
      </c>
      <c r="D54" s="91">
        <f t="shared" si="1"/>
        <v>0</v>
      </c>
      <c r="E54" s="84">
        <f t="shared" si="2"/>
        <v>0</v>
      </c>
      <c r="F54" s="43"/>
      <c r="G54" s="82"/>
      <c r="H54" s="78"/>
      <c r="I54" s="3"/>
      <c r="J54" s="3"/>
      <c r="K54" s="3"/>
      <c r="L54" s="3"/>
      <c r="M54" s="3"/>
      <c r="N54" s="3"/>
    </row>
    <row r="55" spans="2:14" s="8" customFormat="1" ht="15" x14ac:dyDescent="0.2">
      <c r="B55" s="140"/>
      <c r="C55" s="88">
        <f t="shared" si="0"/>
        <v>0</v>
      </c>
      <c r="D55" s="91">
        <f t="shared" si="1"/>
        <v>0</v>
      </c>
      <c r="E55" s="84">
        <f t="shared" si="2"/>
        <v>0</v>
      </c>
      <c r="F55" s="43"/>
      <c r="G55" s="82"/>
      <c r="H55" s="78"/>
      <c r="I55" s="3"/>
      <c r="J55" s="3"/>
      <c r="K55" s="3"/>
      <c r="L55" s="3"/>
      <c r="M55" s="3"/>
      <c r="N55" s="3"/>
    </row>
    <row r="56" spans="2:14" s="8" customFormat="1" ht="15" x14ac:dyDescent="0.2">
      <c r="B56" s="140"/>
      <c r="C56" s="88">
        <f t="shared" si="0"/>
        <v>0</v>
      </c>
      <c r="D56" s="91">
        <f t="shared" si="1"/>
        <v>0</v>
      </c>
      <c r="E56" s="84">
        <f t="shared" si="2"/>
        <v>0</v>
      </c>
      <c r="F56" s="43"/>
      <c r="G56" s="82"/>
      <c r="H56" s="78"/>
      <c r="I56" s="3"/>
      <c r="J56" s="3"/>
      <c r="K56" s="3"/>
      <c r="L56" s="3"/>
      <c r="M56" s="3"/>
      <c r="N56" s="3"/>
    </row>
    <row r="57" spans="2:14" s="8" customFormat="1" ht="15" x14ac:dyDescent="0.2">
      <c r="B57" s="140"/>
      <c r="C57" s="88">
        <f t="shared" si="0"/>
        <v>0</v>
      </c>
      <c r="D57" s="91">
        <f t="shared" si="1"/>
        <v>0</v>
      </c>
      <c r="E57" s="84">
        <f t="shared" si="2"/>
        <v>0</v>
      </c>
      <c r="F57" s="43"/>
      <c r="G57" s="82"/>
      <c r="H57" s="78"/>
      <c r="I57" s="3"/>
      <c r="J57" s="3"/>
      <c r="K57" s="3"/>
      <c r="L57" s="3"/>
      <c r="M57" s="3"/>
      <c r="N57" s="3"/>
    </row>
    <row r="58" spans="2:14" s="8" customFormat="1" ht="15" x14ac:dyDescent="0.2">
      <c r="B58" s="140"/>
      <c r="C58" s="88">
        <f t="shared" si="0"/>
        <v>0</v>
      </c>
      <c r="D58" s="91">
        <f t="shared" si="1"/>
        <v>0</v>
      </c>
      <c r="E58" s="84">
        <f t="shared" si="2"/>
        <v>0</v>
      </c>
      <c r="F58" s="43"/>
      <c r="G58" s="82"/>
      <c r="H58" s="78"/>
      <c r="I58" s="3"/>
      <c r="J58" s="3"/>
      <c r="K58" s="3"/>
      <c r="L58" s="3"/>
      <c r="M58" s="3"/>
      <c r="N58" s="3"/>
    </row>
    <row r="59" spans="2:14" s="8" customFormat="1" ht="15" x14ac:dyDescent="0.2">
      <c r="B59" s="140"/>
      <c r="C59" s="88">
        <f t="shared" si="0"/>
        <v>0</v>
      </c>
      <c r="D59" s="91">
        <f t="shared" si="1"/>
        <v>0</v>
      </c>
      <c r="E59" s="84">
        <f t="shared" si="2"/>
        <v>0</v>
      </c>
      <c r="F59" s="43"/>
      <c r="G59" s="82"/>
      <c r="H59" s="78"/>
      <c r="I59" s="3"/>
      <c r="J59" s="3"/>
      <c r="K59" s="3"/>
      <c r="L59" s="3"/>
      <c r="M59" s="3"/>
      <c r="N59" s="3"/>
    </row>
    <row r="60" spans="2:14" s="8" customFormat="1" ht="15" x14ac:dyDescent="0.2">
      <c r="B60" s="140"/>
      <c r="C60" s="88">
        <f t="shared" si="0"/>
        <v>0</v>
      </c>
      <c r="D60" s="91">
        <f t="shared" si="1"/>
        <v>0</v>
      </c>
      <c r="E60" s="84">
        <f t="shared" si="2"/>
        <v>0</v>
      </c>
      <c r="F60" s="43"/>
      <c r="G60" s="82"/>
      <c r="H60" s="78"/>
      <c r="I60" s="3"/>
      <c r="J60" s="3"/>
      <c r="K60" s="3"/>
      <c r="L60" s="3"/>
      <c r="M60" s="3"/>
      <c r="N60" s="3"/>
    </row>
    <row r="61" spans="2:14" s="8" customFormat="1" ht="15" x14ac:dyDescent="0.2">
      <c r="B61" s="140"/>
      <c r="C61" s="88">
        <f t="shared" si="0"/>
        <v>0</v>
      </c>
      <c r="D61" s="91">
        <f t="shared" si="1"/>
        <v>0</v>
      </c>
      <c r="E61" s="84">
        <f t="shared" si="2"/>
        <v>0</v>
      </c>
      <c r="F61" s="43"/>
      <c r="G61" s="82"/>
      <c r="H61" s="78"/>
      <c r="I61" s="3"/>
      <c r="J61" s="3"/>
      <c r="K61" s="3"/>
      <c r="L61" s="3"/>
      <c r="M61" s="3"/>
      <c r="N61" s="3"/>
    </row>
    <row r="62" spans="2:14" s="8" customFormat="1" ht="15" x14ac:dyDescent="0.2">
      <c r="B62" s="140"/>
      <c r="C62" s="88">
        <f t="shared" si="0"/>
        <v>0</v>
      </c>
      <c r="D62" s="91">
        <f t="shared" si="1"/>
        <v>0</v>
      </c>
      <c r="E62" s="84">
        <f t="shared" si="2"/>
        <v>0</v>
      </c>
      <c r="F62" s="43"/>
      <c r="G62" s="82"/>
      <c r="H62" s="78"/>
      <c r="I62" s="3"/>
      <c r="J62" s="3"/>
      <c r="K62" s="3"/>
      <c r="L62" s="3"/>
      <c r="M62" s="3"/>
      <c r="N62" s="3"/>
    </row>
    <row r="63" spans="2:14" s="8" customFormat="1" ht="15" x14ac:dyDescent="0.2">
      <c r="B63" s="140"/>
      <c r="C63" s="88">
        <f t="shared" si="0"/>
        <v>0</v>
      </c>
      <c r="D63" s="91">
        <f t="shared" si="1"/>
        <v>0</v>
      </c>
      <c r="E63" s="84">
        <f t="shared" si="2"/>
        <v>0</v>
      </c>
      <c r="F63" s="43"/>
      <c r="G63" s="82"/>
      <c r="H63" s="78"/>
      <c r="I63" s="3"/>
      <c r="J63" s="3"/>
      <c r="K63" s="3"/>
      <c r="L63" s="3"/>
      <c r="M63" s="3"/>
      <c r="N63" s="3"/>
    </row>
    <row r="64" spans="2:14" s="8" customFormat="1" ht="15" x14ac:dyDescent="0.2">
      <c r="B64" s="140"/>
      <c r="C64" s="88">
        <f t="shared" si="0"/>
        <v>0</v>
      </c>
      <c r="D64" s="91">
        <f t="shared" si="1"/>
        <v>0</v>
      </c>
      <c r="E64" s="84">
        <f t="shared" si="2"/>
        <v>0</v>
      </c>
      <c r="F64" s="43"/>
      <c r="G64" s="82"/>
      <c r="H64" s="78"/>
      <c r="I64" s="3"/>
      <c r="J64" s="3"/>
      <c r="K64" s="3"/>
      <c r="L64" s="3"/>
      <c r="M64" s="3"/>
      <c r="N64" s="3"/>
    </row>
    <row r="65" spans="2:14" s="8" customFormat="1" ht="15" x14ac:dyDescent="0.2">
      <c r="B65" s="140"/>
      <c r="C65" s="88">
        <f t="shared" si="0"/>
        <v>0</v>
      </c>
      <c r="D65" s="91">
        <f t="shared" si="1"/>
        <v>0</v>
      </c>
      <c r="E65" s="84">
        <f t="shared" si="2"/>
        <v>0</v>
      </c>
      <c r="F65" s="43"/>
      <c r="G65" s="82"/>
      <c r="H65" s="78"/>
      <c r="I65" s="3"/>
      <c r="J65" s="3"/>
      <c r="K65" s="3"/>
      <c r="L65" s="3"/>
      <c r="M65" s="3"/>
      <c r="N65" s="3"/>
    </row>
    <row r="66" spans="2:14" s="8" customFormat="1" ht="15" x14ac:dyDescent="0.2">
      <c r="B66" s="140"/>
      <c r="C66" s="88">
        <f t="shared" si="0"/>
        <v>0</v>
      </c>
      <c r="D66" s="91">
        <f t="shared" si="1"/>
        <v>0</v>
      </c>
      <c r="E66" s="84">
        <f t="shared" si="2"/>
        <v>0</v>
      </c>
      <c r="F66" s="43"/>
      <c r="G66" s="82"/>
      <c r="H66" s="78"/>
      <c r="I66" s="3"/>
      <c r="J66" s="3"/>
      <c r="K66" s="3"/>
      <c r="L66" s="3"/>
      <c r="M66" s="3"/>
      <c r="N66" s="3"/>
    </row>
    <row r="67" spans="2:14" s="8" customFormat="1" ht="15" x14ac:dyDescent="0.2">
      <c r="B67" s="140"/>
      <c r="C67" s="88">
        <f t="shared" si="0"/>
        <v>0</v>
      </c>
      <c r="D67" s="91">
        <f t="shared" si="1"/>
        <v>0</v>
      </c>
      <c r="E67" s="84">
        <f t="shared" si="2"/>
        <v>0</v>
      </c>
      <c r="F67" s="43"/>
      <c r="G67" s="82"/>
      <c r="H67" s="78"/>
      <c r="I67" s="3"/>
      <c r="J67" s="3"/>
      <c r="K67" s="3"/>
      <c r="L67" s="3"/>
      <c r="M67" s="3"/>
      <c r="N67" s="3"/>
    </row>
    <row r="68" spans="2:14" s="8" customFormat="1" ht="15" x14ac:dyDescent="0.2">
      <c r="B68" s="140"/>
      <c r="C68" s="88">
        <f t="shared" si="0"/>
        <v>0</v>
      </c>
      <c r="D68" s="91">
        <f t="shared" si="1"/>
        <v>0</v>
      </c>
      <c r="E68" s="84">
        <f t="shared" si="2"/>
        <v>0</v>
      </c>
      <c r="F68" s="43"/>
      <c r="G68" s="82"/>
      <c r="H68" s="78"/>
      <c r="I68" s="3"/>
      <c r="J68" s="3"/>
      <c r="K68" s="3"/>
      <c r="L68" s="3"/>
      <c r="M68" s="3"/>
      <c r="N68" s="3"/>
    </row>
    <row r="69" spans="2:14" s="8" customFormat="1" ht="15" x14ac:dyDescent="0.2">
      <c r="B69" s="140"/>
      <c r="C69" s="88">
        <f t="shared" si="0"/>
        <v>0</v>
      </c>
      <c r="D69" s="91">
        <f t="shared" si="1"/>
        <v>0</v>
      </c>
      <c r="E69" s="84">
        <f t="shared" si="2"/>
        <v>0</v>
      </c>
      <c r="F69" s="43"/>
      <c r="G69" s="82"/>
      <c r="H69" s="78"/>
      <c r="I69" s="3"/>
      <c r="J69" s="3"/>
      <c r="K69" s="3"/>
      <c r="L69" s="3"/>
      <c r="M69" s="3"/>
      <c r="N69" s="3"/>
    </row>
    <row r="70" spans="2:14" s="8" customFormat="1" ht="15" x14ac:dyDescent="0.2">
      <c r="B70" s="140"/>
      <c r="C70" s="88">
        <f t="shared" si="0"/>
        <v>0</v>
      </c>
      <c r="D70" s="91">
        <f t="shared" si="1"/>
        <v>0</v>
      </c>
      <c r="E70" s="84">
        <f t="shared" si="2"/>
        <v>0</v>
      </c>
      <c r="F70" s="43"/>
      <c r="G70" s="82"/>
      <c r="H70" s="78"/>
      <c r="I70" s="3"/>
      <c r="J70" s="3"/>
      <c r="K70" s="3"/>
      <c r="L70" s="3"/>
      <c r="M70" s="3"/>
      <c r="N70" s="3"/>
    </row>
    <row r="71" spans="2:14" s="8" customFormat="1" ht="15" x14ac:dyDescent="0.2">
      <c r="B71" s="140"/>
      <c r="C71" s="88">
        <f t="shared" si="0"/>
        <v>0</v>
      </c>
      <c r="D71" s="91">
        <f t="shared" si="1"/>
        <v>0</v>
      </c>
      <c r="E71" s="84">
        <f t="shared" si="2"/>
        <v>0</v>
      </c>
      <c r="F71" s="43"/>
      <c r="G71" s="82"/>
      <c r="H71" s="78"/>
      <c r="I71" s="3"/>
      <c r="J71" s="3"/>
      <c r="K71" s="3"/>
      <c r="L71" s="3"/>
      <c r="M71" s="3"/>
      <c r="N71" s="3"/>
    </row>
    <row r="72" spans="2:14" s="8" customFormat="1" ht="15" x14ac:dyDescent="0.2">
      <c r="B72" s="140"/>
      <c r="C72" s="88">
        <f t="shared" si="0"/>
        <v>0</v>
      </c>
      <c r="D72" s="91">
        <f t="shared" si="1"/>
        <v>0</v>
      </c>
      <c r="E72" s="84">
        <f t="shared" si="2"/>
        <v>0</v>
      </c>
      <c r="F72" s="43"/>
      <c r="G72" s="82"/>
      <c r="H72" s="78"/>
      <c r="I72" s="3"/>
      <c r="J72" s="3"/>
      <c r="K72" s="3"/>
      <c r="L72" s="3"/>
      <c r="M72" s="3"/>
      <c r="N72" s="3"/>
    </row>
    <row r="73" spans="2:14" s="8" customFormat="1" ht="15" x14ac:dyDescent="0.2">
      <c r="B73" s="140"/>
      <c r="C73" s="88">
        <f t="shared" si="0"/>
        <v>0</v>
      </c>
      <c r="D73" s="91">
        <f t="shared" si="1"/>
        <v>0</v>
      </c>
      <c r="E73" s="84">
        <f t="shared" si="2"/>
        <v>0</v>
      </c>
      <c r="F73" s="43"/>
      <c r="G73" s="82"/>
      <c r="H73" s="78"/>
      <c r="I73" s="3"/>
      <c r="J73" s="3"/>
      <c r="K73" s="3"/>
      <c r="L73" s="3"/>
      <c r="M73" s="3"/>
      <c r="N73" s="3"/>
    </row>
    <row r="74" spans="2:14" s="8" customFormat="1" ht="15" x14ac:dyDescent="0.2">
      <c r="B74" s="140"/>
      <c r="C74" s="88">
        <f t="shared" si="0"/>
        <v>0</v>
      </c>
      <c r="D74" s="91">
        <f t="shared" si="1"/>
        <v>0</v>
      </c>
      <c r="E74" s="84">
        <f t="shared" si="2"/>
        <v>0</v>
      </c>
      <c r="F74" s="43"/>
      <c r="G74" s="82"/>
      <c r="H74" s="78"/>
      <c r="I74" s="3"/>
      <c r="J74" s="3"/>
      <c r="K74" s="3"/>
      <c r="L74" s="3"/>
      <c r="M74" s="3"/>
      <c r="N74" s="3"/>
    </row>
    <row r="75" spans="2:14" s="8" customFormat="1" ht="15" x14ac:dyDescent="0.2">
      <c r="B75" s="140"/>
      <c r="C75" s="88">
        <f t="shared" ref="C75:C138" si="3">IF(($E74&gt;$F$8),$F$8,($E74+($E74*$F$7)/12))</f>
        <v>0</v>
      </c>
      <c r="D75" s="91">
        <f t="shared" ref="D75:D138" si="4">IF(($E74&gt;0),$D74-1,0)</f>
        <v>0</v>
      </c>
      <c r="E75" s="84">
        <f t="shared" ref="E75:E138" si="5">$E74+(($E74*$F$7)/12)-$C75</f>
        <v>0</v>
      </c>
      <c r="F75" s="43"/>
      <c r="G75" s="82"/>
      <c r="H75" s="78"/>
      <c r="I75" s="3"/>
      <c r="J75" s="3"/>
      <c r="K75" s="3"/>
      <c r="L75" s="3"/>
      <c r="M75" s="3"/>
      <c r="N75" s="3"/>
    </row>
    <row r="76" spans="2:14" s="8" customFormat="1" ht="15" x14ac:dyDescent="0.2">
      <c r="B76" s="140"/>
      <c r="C76" s="88">
        <f t="shared" si="3"/>
        <v>0</v>
      </c>
      <c r="D76" s="91">
        <f t="shared" si="4"/>
        <v>0</v>
      </c>
      <c r="E76" s="84">
        <f t="shared" si="5"/>
        <v>0</v>
      </c>
      <c r="F76" s="43"/>
      <c r="G76" s="82"/>
      <c r="H76" s="78"/>
      <c r="I76" s="3"/>
      <c r="J76" s="3"/>
      <c r="K76" s="3"/>
      <c r="L76" s="3"/>
      <c r="M76" s="3"/>
      <c r="N76" s="3"/>
    </row>
    <row r="77" spans="2:14" s="8" customFormat="1" ht="15" x14ac:dyDescent="0.2">
      <c r="B77" s="140"/>
      <c r="C77" s="88">
        <f t="shared" si="3"/>
        <v>0</v>
      </c>
      <c r="D77" s="91">
        <f t="shared" si="4"/>
        <v>0</v>
      </c>
      <c r="E77" s="84">
        <f t="shared" si="5"/>
        <v>0</v>
      </c>
      <c r="F77" s="43"/>
      <c r="G77" s="82"/>
      <c r="H77" s="78"/>
      <c r="I77" s="3"/>
      <c r="J77" s="3"/>
      <c r="K77" s="3"/>
      <c r="L77" s="3"/>
      <c r="M77" s="3"/>
      <c r="N77" s="3"/>
    </row>
    <row r="78" spans="2:14" s="8" customFormat="1" ht="15" x14ac:dyDescent="0.2">
      <c r="B78" s="140"/>
      <c r="C78" s="88">
        <f t="shared" si="3"/>
        <v>0</v>
      </c>
      <c r="D78" s="91">
        <f t="shared" si="4"/>
        <v>0</v>
      </c>
      <c r="E78" s="84">
        <f t="shared" si="5"/>
        <v>0</v>
      </c>
      <c r="F78" s="43"/>
      <c r="G78" s="82"/>
      <c r="H78" s="78"/>
      <c r="I78" s="3"/>
      <c r="J78" s="3"/>
      <c r="K78" s="3"/>
      <c r="L78" s="3"/>
      <c r="M78" s="3"/>
      <c r="N78" s="3"/>
    </row>
    <row r="79" spans="2:14" s="8" customFormat="1" ht="15" x14ac:dyDescent="0.2">
      <c r="B79" s="140"/>
      <c r="C79" s="88">
        <f t="shared" si="3"/>
        <v>0</v>
      </c>
      <c r="D79" s="91">
        <f t="shared" si="4"/>
        <v>0</v>
      </c>
      <c r="E79" s="84">
        <f t="shared" si="5"/>
        <v>0</v>
      </c>
      <c r="F79" s="43"/>
      <c r="G79" s="82"/>
      <c r="H79" s="78"/>
      <c r="I79" s="3"/>
      <c r="J79" s="3"/>
      <c r="K79" s="3"/>
      <c r="L79" s="3"/>
      <c r="M79" s="3"/>
      <c r="N79" s="3"/>
    </row>
    <row r="80" spans="2:14" s="8" customFormat="1" ht="15" x14ac:dyDescent="0.2">
      <c r="B80" s="140"/>
      <c r="C80" s="88">
        <f t="shared" si="3"/>
        <v>0</v>
      </c>
      <c r="D80" s="91">
        <f t="shared" si="4"/>
        <v>0</v>
      </c>
      <c r="E80" s="84">
        <f t="shared" si="5"/>
        <v>0</v>
      </c>
      <c r="F80" s="43"/>
      <c r="G80" s="82"/>
      <c r="H80" s="78"/>
      <c r="I80" s="3"/>
      <c r="J80" s="3"/>
      <c r="K80" s="3"/>
      <c r="L80" s="3"/>
      <c r="M80" s="3"/>
      <c r="N80" s="3"/>
    </row>
    <row r="81" spans="2:14" s="8" customFormat="1" ht="15" x14ac:dyDescent="0.2">
      <c r="B81" s="140"/>
      <c r="C81" s="88">
        <f t="shared" si="3"/>
        <v>0</v>
      </c>
      <c r="D81" s="91">
        <f t="shared" si="4"/>
        <v>0</v>
      </c>
      <c r="E81" s="84">
        <f t="shared" si="5"/>
        <v>0</v>
      </c>
      <c r="F81" s="43"/>
      <c r="G81" s="82"/>
      <c r="H81" s="78"/>
      <c r="I81" s="3"/>
      <c r="J81" s="3"/>
      <c r="K81" s="3"/>
      <c r="L81" s="3"/>
      <c r="M81" s="3"/>
      <c r="N81" s="3"/>
    </row>
    <row r="82" spans="2:14" s="8" customFormat="1" ht="15" x14ac:dyDescent="0.2">
      <c r="B82" s="140"/>
      <c r="C82" s="88">
        <f t="shared" si="3"/>
        <v>0</v>
      </c>
      <c r="D82" s="91">
        <f t="shared" si="4"/>
        <v>0</v>
      </c>
      <c r="E82" s="84">
        <f t="shared" si="5"/>
        <v>0</v>
      </c>
      <c r="F82" s="43"/>
      <c r="G82" s="82"/>
      <c r="H82" s="78"/>
      <c r="I82" s="3"/>
      <c r="J82" s="3"/>
      <c r="K82" s="3"/>
      <c r="L82" s="3"/>
      <c r="M82" s="3"/>
      <c r="N82" s="3"/>
    </row>
    <row r="83" spans="2:14" ht="15" x14ac:dyDescent="0.2">
      <c r="B83" s="140"/>
      <c r="C83" s="88">
        <f t="shared" si="3"/>
        <v>0</v>
      </c>
      <c r="D83" s="91">
        <f t="shared" si="4"/>
        <v>0</v>
      </c>
      <c r="E83" s="84">
        <f t="shared" si="5"/>
        <v>0</v>
      </c>
      <c r="F83" s="43"/>
      <c r="G83" s="82"/>
      <c r="H83" s="39"/>
    </row>
    <row r="84" spans="2:14" ht="15" x14ac:dyDescent="0.2">
      <c r="B84" s="140"/>
      <c r="C84" s="88">
        <f t="shared" si="3"/>
        <v>0</v>
      </c>
      <c r="D84" s="91">
        <f t="shared" si="4"/>
        <v>0</v>
      </c>
      <c r="E84" s="84">
        <f t="shared" si="5"/>
        <v>0</v>
      </c>
      <c r="F84" s="43"/>
      <c r="G84" s="82"/>
      <c r="H84" s="39"/>
    </row>
    <row r="85" spans="2:14" ht="15" x14ac:dyDescent="0.2">
      <c r="B85" s="140"/>
      <c r="C85" s="88">
        <f t="shared" si="3"/>
        <v>0</v>
      </c>
      <c r="D85" s="91">
        <f t="shared" si="4"/>
        <v>0</v>
      </c>
      <c r="E85" s="84">
        <f t="shared" si="5"/>
        <v>0</v>
      </c>
      <c r="F85" s="43"/>
      <c r="G85" s="82"/>
      <c r="H85" s="39"/>
    </row>
    <row r="86" spans="2:14" ht="15" x14ac:dyDescent="0.2">
      <c r="B86" s="140"/>
      <c r="C86" s="88">
        <f t="shared" si="3"/>
        <v>0</v>
      </c>
      <c r="D86" s="91">
        <f t="shared" si="4"/>
        <v>0</v>
      </c>
      <c r="E86" s="84">
        <f t="shared" si="5"/>
        <v>0</v>
      </c>
      <c r="F86" s="43"/>
      <c r="G86" s="82"/>
      <c r="H86" s="39"/>
    </row>
    <row r="87" spans="2:14" ht="15" x14ac:dyDescent="0.2">
      <c r="B87" s="140"/>
      <c r="C87" s="88">
        <f t="shared" si="3"/>
        <v>0</v>
      </c>
      <c r="D87" s="91">
        <f t="shared" si="4"/>
        <v>0</v>
      </c>
      <c r="E87" s="84">
        <f t="shared" si="5"/>
        <v>0</v>
      </c>
      <c r="F87" s="43"/>
      <c r="G87" s="82"/>
      <c r="H87" s="39"/>
    </row>
    <row r="88" spans="2:14" ht="15" x14ac:dyDescent="0.2">
      <c r="B88" s="140"/>
      <c r="C88" s="88">
        <f t="shared" si="3"/>
        <v>0</v>
      </c>
      <c r="D88" s="91">
        <f t="shared" si="4"/>
        <v>0</v>
      </c>
      <c r="E88" s="84">
        <f t="shared" si="5"/>
        <v>0</v>
      </c>
      <c r="F88" s="43"/>
      <c r="G88" s="82"/>
      <c r="H88" s="39"/>
    </row>
    <row r="89" spans="2:14" ht="15" x14ac:dyDescent="0.2">
      <c r="B89" s="140"/>
      <c r="C89" s="88">
        <f t="shared" si="3"/>
        <v>0</v>
      </c>
      <c r="D89" s="91">
        <f t="shared" si="4"/>
        <v>0</v>
      </c>
      <c r="E89" s="84">
        <f t="shared" si="5"/>
        <v>0</v>
      </c>
      <c r="F89" s="43"/>
      <c r="G89" s="82"/>
      <c r="H89" s="39"/>
    </row>
    <row r="90" spans="2:14" ht="15" x14ac:dyDescent="0.2">
      <c r="B90" s="140"/>
      <c r="C90" s="88">
        <f t="shared" si="3"/>
        <v>0</v>
      </c>
      <c r="D90" s="91">
        <f t="shared" si="4"/>
        <v>0</v>
      </c>
      <c r="E90" s="84">
        <f t="shared" si="5"/>
        <v>0</v>
      </c>
      <c r="F90" s="43"/>
      <c r="G90" s="82"/>
      <c r="H90" s="39"/>
    </row>
    <row r="91" spans="2:14" ht="15" x14ac:dyDescent="0.2">
      <c r="B91" s="140"/>
      <c r="C91" s="88">
        <f t="shared" si="3"/>
        <v>0</v>
      </c>
      <c r="D91" s="91">
        <f t="shared" si="4"/>
        <v>0</v>
      </c>
      <c r="E91" s="84">
        <f t="shared" si="5"/>
        <v>0</v>
      </c>
      <c r="F91" s="43"/>
      <c r="G91" s="82"/>
      <c r="H91" s="39"/>
    </row>
    <row r="92" spans="2:14" ht="15" x14ac:dyDescent="0.2">
      <c r="B92" s="140"/>
      <c r="C92" s="88">
        <f t="shared" si="3"/>
        <v>0</v>
      </c>
      <c r="D92" s="91">
        <f t="shared" si="4"/>
        <v>0</v>
      </c>
      <c r="E92" s="84">
        <f t="shared" si="5"/>
        <v>0</v>
      </c>
      <c r="F92" s="43"/>
      <c r="G92" s="82"/>
    </row>
    <row r="93" spans="2:14" ht="15" x14ac:dyDescent="0.2">
      <c r="B93" s="140"/>
      <c r="C93" s="88">
        <f t="shared" si="3"/>
        <v>0</v>
      </c>
      <c r="D93" s="91">
        <f t="shared" si="4"/>
        <v>0</v>
      </c>
      <c r="E93" s="84">
        <f t="shared" si="5"/>
        <v>0</v>
      </c>
      <c r="F93" s="43"/>
      <c r="G93" s="82"/>
    </row>
    <row r="94" spans="2:14" ht="15" x14ac:dyDescent="0.2">
      <c r="B94" s="140"/>
      <c r="C94" s="88">
        <f t="shared" si="3"/>
        <v>0</v>
      </c>
      <c r="D94" s="91">
        <f t="shared" si="4"/>
        <v>0</v>
      </c>
      <c r="E94" s="84">
        <f t="shared" si="5"/>
        <v>0</v>
      </c>
      <c r="F94" s="43"/>
      <c r="G94" s="82"/>
    </row>
    <row r="95" spans="2:14" ht="15" x14ac:dyDescent="0.2">
      <c r="B95" s="140"/>
      <c r="C95" s="88">
        <f t="shared" si="3"/>
        <v>0</v>
      </c>
      <c r="D95" s="91">
        <f t="shared" si="4"/>
        <v>0</v>
      </c>
      <c r="E95" s="84">
        <f t="shared" si="5"/>
        <v>0</v>
      </c>
      <c r="F95" s="43"/>
      <c r="G95" s="82"/>
    </row>
    <row r="96" spans="2:14" ht="15" x14ac:dyDescent="0.2">
      <c r="B96" s="140"/>
      <c r="C96" s="88">
        <f t="shared" si="3"/>
        <v>0</v>
      </c>
      <c r="D96" s="91">
        <f t="shared" si="4"/>
        <v>0</v>
      </c>
      <c r="E96" s="84">
        <f t="shared" si="5"/>
        <v>0</v>
      </c>
      <c r="F96" s="43"/>
      <c r="G96" s="82"/>
    </row>
    <row r="97" spans="2:7" ht="15" x14ac:dyDescent="0.2">
      <c r="B97" s="140"/>
      <c r="C97" s="88">
        <f t="shared" si="3"/>
        <v>0</v>
      </c>
      <c r="D97" s="91">
        <f t="shared" si="4"/>
        <v>0</v>
      </c>
      <c r="E97" s="84">
        <f t="shared" si="5"/>
        <v>0</v>
      </c>
      <c r="F97" s="43"/>
      <c r="G97" s="82"/>
    </row>
    <row r="98" spans="2:7" ht="15" x14ac:dyDescent="0.2">
      <c r="B98" s="140"/>
      <c r="C98" s="88">
        <f t="shared" si="3"/>
        <v>0</v>
      </c>
      <c r="D98" s="91">
        <f t="shared" si="4"/>
        <v>0</v>
      </c>
      <c r="E98" s="84">
        <f t="shared" si="5"/>
        <v>0</v>
      </c>
      <c r="F98" s="43"/>
      <c r="G98" s="82"/>
    </row>
    <row r="99" spans="2:7" ht="15" x14ac:dyDescent="0.2">
      <c r="B99" s="140"/>
      <c r="C99" s="88">
        <f t="shared" si="3"/>
        <v>0</v>
      </c>
      <c r="D99" s="91">
        <f t="shared" si="4"/>
        <v>0</v>
      </c>
      <c r="E99" s="84">
        <f t="shared" si="5"/>
        <v>0</v>
      </c>
      <c r="F99" s="43"/>
      <c r="G99" s="82"/>
    </row>
    <row r="100" spans="2:7" ht="15" x14ac:dyDescent="0.2">
      <c r="B100" s="140"/>
      <c r="C100" s="88">
        <f t="shared" si="3"/>
        <v>0</v>
      </c>
      <c r="D100" s="91">
        <f t="shared" si="4"/>
        <v>0</v>
      </c>
      <c r="E100" s="84">
        <f t="shared" si="5"/>
        <v>0</v>
      </c>
      <c r="F100" s="43"/>
      <c r="G100" s="82"/>
    </row>
    <row r="101" spans="2:7" ht="15" x14ac:dyDescent="0.2">
      <c r="B101" s="140"/>
      <c r="C101" s="88">
        <f t="shared" si="3"/>
        <v>0</v>
      </c>
      <c r="D101" s="91">
        <f t="shared" si="4"/>
        <v>0</v>
      </c>
      <c r="E101" s="84">
        <f t="shared" si="5"/>
        <v>0</v>
      </c>
      <c r="F101" s="43"/>
      <c r="G101" s="82"/>
    </row>
    <row r="102" spans="2:7" ht="15" x14ac:dyDescent="0.2">
      <c r="B102" s="140"/>
      <c r="C102" s="88">
        <f t="shared" si="3"/>
        <v>0</v>
      </c>
      <c r="D102" s="91">
        <f t="shared" si="4"/>
        <v>0</v>
      </c>
      <c r="E102" s="84">
        <f t="shared" si="5"/>
        <v>0</v>
      </c>
      <c r="F102" s="43"/>
      <c r="G102" s="82"/>
    </row>
    <row r="103" spans="2:7" ht="15" x14ac:dyDescent="0.2">
      <c r="B103" s="140"/>
      <c r="C103" s="88">
        <f t="shared" si="3"/>
        <v>0</v>
      </c>
      <c r="D103" s="91">
        <f t="shared" si="4"/>
        <v>0</v>
      </c>
      <c r="E103" s="84">
        <f t="shared" si="5"/>
        <v>0</v>
      </c>
      <c r="F103" s="43"/>
      <c r="G103" s="82"/>
    </row>
    <row r="104" spans="2:7" ht="15" x14ac:dyDescent="0.2">
      <c r="B104" s="140"/>
      <c r="C104" s="88">
        <f t="shared" si="3"/>
        <v>0</v>
      </c>
      <c r="D104" s="91">
        <f t="shared" si="4"/>
        <v>0</v>
      </c>
      <c r="E104" s="84">
        <f t="shared" si="5"/>
        <v>0</v>
      </c>
      <c r="F104" s="43"/>
      <c r="G104" s="82"/>
    </row>
    <row r="105" spans="2:7" ht="15" x14ac:dyDescent="0.2">
      <c r="B105" s="140"/>
      <c r="C105" s="88">
        <f t="shared" si="3"/>
        <v>0</v>
      </c>
      <c r="D105" s="91">
        <f t="shared" si="4"/>
        <v>0</v>
      </c>
      <c r="E105" s="84">
        <f t="shared" si="5"/>
        <v>0</v>
      </c>
      <c r="F105" s="43"/>
      <c r="G105" s="82"/>
    </row>
    <row r="106" spans="2:7" ht="15" x14ac:dyDescent="0.2">
      <c r="B106" s="140"/>
      <c r="C106" s="88">
        <f t="shared" si="3"/>
        <v>0</v>
      </c>
      <c r="D106" s="91">
        <f t="shared" si="4"/>
        <v>0</v>
      </c>
      <c r="E106" s="84">
        <f t="shared" si="5"/>
        <v>0</v>
      </c>
      <c r="F106" s="43"/>
      <c r="G106" s="82"/>
    </row>
    <row r="107" spans="2:7" ht="15" x14ac:dyDescent="0.2">
      <c r="B107" s="140"/>
      <c r="C107" s="88">
        <f t="shared" si="3"/>
        <v>0</v>
      </c>
      <c r="D107" s="91">
        <f t="shared" si="4"/>
        <v>0</v>
      </c>
      <c r="E107" s="84">
        <f t="shared" si="5"/>
        <v>0</v>
      </c>
      <c r="F107" s="43"/>
      <c r="G107" s="82"/>
    </row>
    <row r="108" spans="2:7" ht="15" x14ac:dyDescent="0.2">
      <c r="B108" s="140"/>
      <c r="C108" s="88">
        <f t="shared" si="3"/>
        <v>0</v>
      </c>
      <c r="D108" s="91">
        <f t="shared" si="4"/>
        <v>0</v>
      </c>
      <c r="E108" s="84">
        <f t="shared" si="5"/>
        <v>0</v>
      </c>
      <c r="F108" s="43"/>
      <c r="G108" s="82"/>
    </row>
    <row r="109" spans="2:7" ht="15" x14ac:dyDescent="0.2">
      <c r="B109" s="140"/>
      <c r="C109" s="88">
        <f t="shared" si="3"/>
        <v>0</v>
      </c>
      <c r="D109" s="91">
        <f t="shared" si="4"/>
        <v>0</v>
      </c>
      <c r="E109" s="84">
        <f t="shared" si="5"/>
        <v>0</v>
      </c>
      <c r="F109" s="43"/>
      <c r="G109" s="82"/>
    </row>
    <row r="110" spans="2:7" ht="15" x14ac:dyDescent="0.2">
      <c r="B110" s="140"/>
      <c r="C110" s="88">
        <f t="shared" si="3"/>
        <v>0</v>
      </c>
      <c r="D110" s="91">
        <f t="shared" si="4"/>
        <v>0</v>
      </c>
      <c r="E110" s="84">
        <f t="shared" si="5"/>
        <v>0</v>
      </c>
      <c r="F110" s="43"/>
      <c r="G110" s="82"/>
    </row>
    <row r="111" spans="2:7" ht="15" x14ac:dyDescent="0.2">
      <c r="B111" s="140"/>
      <c r="C111" s="88">
        <f t="shared" si="3"/>
        <v>0</v>
      </c>
      <c r="D111" s="91">
        <f t="shared" si="4"/>
        <v>0</v>
      </c>
      <c r="E111" s="84">
        <f t="shared" si="5"/>
        <v>0</v>
      </c>
      <c r="F111" s="43"/>
      <c r="G111" s="82"/>
    </row>
    <row r="112" spans="2:7" ht="15" x14ac:dyDescent="0.2">
      <c r="B112" s="140"/>
      <c r="C112" s="88">
        <f t="shared" si="3"/>
        <v>0</v>
      </c>
      <c r="D112" s="91">
        <f t="shared" si="4"/>
        <v>0</v>
      </c>
      <c r="E112" s="84">
        <f t="shared" si="5"/>
        <v>0</v>
      </c>
      <c r="F112" s="43"/>
      <c r="G112" s="82"/>
    </row>
    <row r="113" spans="2:7" ht="15" x14ac:dyDescent="0.2">
      <c r="B113" s="140"/>
      <c r="C113" s="88">
        <f t="shared" si="3"/>
        <v>0</v>
      </c>
      <c r="D113" s="91">
        <f t="shared" si="4"/>
        <v>0</v>
      </c>
      <c r="E113" s="84">
        <f t="shared" si="5"/>
        <v>0</v>
      </c>
      <c r="F113" s="43"/>
      <c r="G113" s="82"/>
    </row>
    <row r="114" spans="2:7" ht="15" x14ac:dyDescent="0.2">
      <c r="B114" s="140"/>
      <c r="C114" s="88">
        <f t="shared" si="3"/>
        <v>0</v>
      </c>
      <c r="D114" s="91">
        <f t="shared" si="4"/>
        <v>0</v>
      </c>
      <c r="E114" s="84">
        <f t="shared" si="5"/>
        <v>0</v>
      </c>
      <c r="F114" s="43"/>
      <c r="G114" s="82"/>
    </row>
    <row r="115" spans="2:7" ht="15" x14ac:dyDescent="0.2">
      <c r="B115" s="140"/>
      <c r="C115" s="88">
        <f t="shared" si="3"/>
        <v>0</v>
      </c>
      <c r="D115" s="91">
        <f t="shared" si="4"/>
        <v>0</v>
      </c>
      <c r="E115" s="84">
        <f t="shared" si="5"/>
        <v>0</v>
      </c>
      <c r="F115" s="43"/>
      <c r="G115" s="82"/>
    </row>
    <row r="116" spans="2:7" ht="15" x14ac:dyDescent="0.2">
      <c r="B116" s="140"/>
      <c r="C116" s="88">
        <f t="shared" si="3"/>
        <v>0</v>
      </c>
      <c r="D116" s="91">
        <f t="shared" si="4"/>
        <v>0</v>
      </c>
      <c r="E116" s="84">
        <f t="shared" si="5"/>
        <v>0</v>
      </c>
      <c r="F116" s="43"/>
      <c r="G116" s="82"/>
    </row>
    <row r="117" spans="2:7" ht="15" x14ac:dyDescent="0.2">
      <c r="B117" s="140"/>
      <c r="C117" s="88">
        <f t="shared" si="3"/>
        <v>0</v>
      </c>
      <c r="D117" s="91">
        <f t="shared" si="4"/>
        <v>0</v>
      </c>
      <c r="E117" s="84">
        <f t="shared" si="5"/>
        <v>0</v>
      </c>
      <c r="F117" s="43"/>
      <c r="G117" s="82"/>
    </row>
    <row r="118" spans="2:7" ht="15" x14ac:dyDescent="0.2">
      <c r="B118" s="140"/>
      <c r="C118" s="88">
        <f t="shared" si="3"/>
        <v>0</v>
      </c>
      <c r="D118" s="91">
        <f t="shared" si="4"/>
        <v>0</v>
      </c>
      <c r="E118" s="84">
        <f t="shared" si="5"/>
        <v>0</v>
      </c>
      <c r="F118" s="43"/>
      <c r="G118" s="82"/>
    </row>
    <row r="119" spans="2:7" ht="15" x14ac:dyDescent="0.2">
      <c r="B119" s="140"/>
      <c r="C119" s="88">
        <f t="shared" si="3"/>
        <v>0</v>
      </c>
      <c r="D119" s="91">
        <f t="shared" si="4"/>
        <v>0</v>
      </c>
      <c r="E119" s="84">
        <f t="shared" si="5"/>
        <v>0</v>
      </c>
      <c r="F119" s="43"/>
      <c r="G119" s="82"/>
    </row>
    <row r="120" spans="2:7" ht="15" x14ac:dyDescent="0.2">
      <c r="B120" s="140"/>
      <c r="C120" s="88">
        <f t="shared" si="3"/>
        <v>0</v>
      </c>
      <c r="D120" s="91">
        <f t="shared" si="4"/>
        <v>0</v>
      </c>
      <c r="E120" s="84">
        <f t="shared" si="5"/>
        <v>0</v>
      </c>
      <c r="F120" s="43"/>
      <c r="G120" s="82"/>
    </row>
    <row r="121" spans="2:7" ht="15" x14ac:dyDescent="0.2">
      <c r="B121" s="140"/>
      <c r="C121" s="88">
        <f t="shared" si="3"/>
        <v>0</v>
      </c>
      <c r="D121" s="91">
        <f t="shared" si="4"/>
        <v>0</v>
      </c>
      <c r="E121" s="84">
        <f t="shared" si="5"/>
        <v>0</v>
      </c>
      <c r="F121" s="43"/>
      <c r="G121" s="82"/>
    </row>
    <row r="122" spans="2:7" ht="15" x14ac:dyDescent="0.2">
      <c r="B122" s="140"/>
      <c r="C122" s="88">
        <f t="shared" si="3"/>
        <v>0</v>
      </c>
      <c r="D122" s="91">
        <f t="shared" si="4"/>
        <v>0</v>
      </c>
      <c r="E122" s="84">
        <f t="shared" si="5"/>
        <v>0</v>
      </c>
      <c r="F122" s="43"/>
      <c r="G122" s="82"/>
    </row>
    <row r="123" spans="2:7" ht="15" x14ac:dyDescent="0.2">
      <c r="B123" s="140"/>
      <c r="C123" s="88">
        <f t="shared" si="3"/>
        <v>0</v>
      </c>
      <c r="D123" s="91">
        <f t="shared" si="4"/>
        <v>0</v>
      </c>
      <c r="E123" s="84">
        <f t="shared" si="5"/>
        <v>0</v>
      </c>
      <c r="F123" s="43"/>
      <c r="G123" s="82"/>
    </row>
    <row r="124" spans="2:7" ht="15" x14ac:dyDescent="0.2">
      <c r="B124" s="140"/>
      <c r="C124" s="88">
        <f t="shared" si="3"/>
        <v>0</v>
      </c>
      <c r="D124" s="91">
        <f t="shared" si="4"/>
        <v>0</v>
      </c>
      <c r="E124" s="84">
        <f t="shared" si="5"/>
        <v>0</v>
      </c>
      <c r="F124" s="43"/>
      <c r="G124" s="82"/>
    </row>
    <row r="125" spans="2:7" ht="15" x14ac:dyDescent="0.2">
      <c r="B125" s="140"/>
      <c r="C125" s="88">
        <f t="shared" si="3"/>
        <v>0</v>
      </c>
      <c r="D125" s="91">
        <f t="shared" si="4"/>
        <v>0</v>
      </c>
      <c r="E125" s="84">
        <f t="shared" si="5"/>
        <v>0</v>
      </c>
      <c r="F125" s="43"/>
      <c r="G125" s="82"/>
    </row>
    <row r="126" spans="2:7" ht="15" x14ac:dyDescent="0.2">
      <c r="B126" s="140"/>
      <c r="C126" s="88">
        <f t="shared" si="3"/>
        <v>0</v>
      </c>
      <c r="D126" s="91">
        <f t="shared" si="4"/>
        <v>0</v>
      </c>
      <c r="E126" s="84">
        <f t="shared" si="5"/>
        <v>0</v>
      </c>
      <c r="F126" s="43"/>
      <c r="G126" s="82"/>
    </row>
    <row r="127" spans="2:7" ht="15" x14ac:dyDescent="0.2">
      <c r="B127" s="140"/>
      <c r="C127" s="88">
        <f t="shared" si="3"/>
        <v>0</v>
      </c>
      <c r="D127" s="91">
        <f t="shared" si="4"/>
        <v>0</v>
      </c>
      <c r="E127" s="84">
        <f t="shared" si="5"/>
        <v>0</v>
      </c>
      <c r="F127" s="43"/>
      <c r="G127" s="82"/>
    </row>
    <row r="128" spans="2:7" ht="15" x14ac:dyDescent="0.2">
      <c r="B128" s="140"/>
      <c r="C128" s="88">
        <f t="shared" si="3"/>
        <v>0</v>
      </c>
      <c r="D128" s="91">
        <f t="shared" si="4"/>
        <v>0</v>
      </c>
      <c r="E128" s="84">
        <f t="shared" si="5"/>
        <v>0</v>
      </c>
      <c r="F128" s="43"/>
      <c r="G128" s="82"/>
    </row>
    <row r="129" spans="2:7" ht="15" x14ac:dyDescent="0.2">
      <c r="B129" s="140"/>
      <c r="C129" s="88">
        <f t="shared" si="3"/>
        <v>0</v>
      </c>
      <c r="D129" s="91">
        <f t="shared" si="4"/>
        <v>0</v>
      </c>
      <c r="E129" s="84">
        <f t="shared" si="5"/>
        <v>0</v>
      </c>
      <c r="F129" s="43"/>
      <c r="G129" s="82"/>
    </row>
    <row r="130" spans="2:7" ht="15" x14ac:dyDescent="0.2">
      <c r="B130" s="140"/>
      <c r="C130" s="88">
        <f t="shared" si="3"/>
        <v>0</v>
      </c>
      <c r="D130" s="91">
        <f t="shared" si="4"/>
        <v>0</v>
      </c>
      <c r="E130" s="84">
        <f t="shared" si="5"/>
        <v>0</v>
      </c>
      <c r="F130" s="43"/>
      <c r="G130" s="82"/>
    </row>
    <row r="131" spans="2:7" ht="15" x14ac:dyDescent="0.2">
      <c r="B131" s="140"/>
      <c r="C131" s="88">
        <f t="shared" si="3"/>
        <v>0</v>
      </c>
      <c r="D131" s="91">
        <f t="shared" si="4"/>
        <v>0</v>
      </c>
      <c r="E131" s="84">
        <f t="shared" si="5"/>
        <v>0</v>
      </c>
      <c r="F131" s="43"/>
      <c r="G131" s="82"/>
    </row>
    <row r="132" spans="2:7" ht="15" x14ac:dyDescent="0.2">
      <c r="B132" s="140"/>
      <c r="C132" s="88">
        <f t="shared" si="3"/>
        <v>0</v>
      </c>
      <c r="D132" s="91">
        <f t="shared" si="4"/>
        <v>0</v>
      </c>
      <c r="E132" s="84">
        <f t="shared" si="5"/>
        <v>0</v>
      </c>
      <c r="F132" s="43"/>
      <c r="G132" s="82"/>
    </row>
    <row r="133" spans="2:7" ht="15" x14ac:dyDescent="0.2">
      <c r="B133" s="140"/>
      <c r="C133" s="88">
        <f t="shared" si="3"/>
        <v>0</v>
      </c>
      <c r="D133" s="91">
        <f t="shared" si="4"/>
        <v>0</v>
      </c>
      <c r="E133" s="84">
        <f t="shared" si="5"/>
        <v>0</v>
      </c>
      <c r="F133" s="43"/>
      <c r="G133" s="82"/>
    </row>
    <row r="134" spans="2:7" ht="15" x14ac:dyDescent="0.2">
      <c r="B134" s="140"/>
      <c r="C134" s="88">
        <f t="shared" si="3"/>
        <v>0</v>
      </c>
      <c r="D134" s="91">
        <f t="shared" si="4"/>
        <v>0</v>
      </c>
      <c r="E134" s="84">
        <f t="shared" si="5"/>
        <v>0</v>
      </c>
      <c r="F134" s="43"/>
      <c r="G134" s="82"/>
    </row>
    <row r="135" spans="2:7" ht="15" x14ac:dyDescent="0.2">
      <c r="B135" s="140"/>
      <c r="C135" s="88">
        <f t="shared" si="3"/>
        <v>0</v>
      </c>
      <c r="D135" s="91">
        <f t="shared" si="4"/>
        <v>0</v>
      </c>
      <c r="E135" s="84">
        <f t="shared" si="5"/>
        <v>0</v>
      </c>
      <c r="F135" s="43"/>
      <c r="G135" s="82"/>
    </row>
    <row r="136" spans="2:7" ht="15" x14ac:dyDescent="0.2">
      <c r="B136" s="140"/>
      <c r="C136" s="88">
        <f t="shared" si="3"/>
        <v>0</v>
      </c>
      <c r="D136" s="91">
        <f t="shared" si="4"/>
        <v>0</v>
      </c>
      <c r="E136" s="84">
        <f t="shared" si="5"/>
        <v>0</v>
      </c>
      <c r="F136" s="43"/>
      <c r="G136" s="82"/>
    </row>
    <row r="137" spans="2:7" ht="15" x14ac:dyDescent="0.2">
      <c r="B137" s="140"/>
      <c r="C137" s="88">
        <f t="shared" si="3"/>
        <v>0</v>
      </c>
      <c r="D137" s="91">
        <f t="shared" si="4"/>
        <v>0</v>
      </c>
      <c r="E137" s="84">
        <f t="shared" si="5"/>
        <v>0</v>
      </c>
      <c r="F137" s="43"/>
      <c r="G137" s="82"/>
    </row>
    <row r="138" spans="2:7" ht="15" x14ac:dyDescent="0.2">
      <c r="B138" s="140"/>
      <c r="C138" s="88">
        <f t="shared" si="3"/>
        <v>0</v>
      </c>
      <c r="D138" s="91">
        <f t="shared" si="4"/>
        <v>0</v>
      </c>
      <c r="E138" s="84">
        <f t="shared" si="5"/>
        <v>0</v>
      </c>
      <c r="F138" s="43"/>
      <c r="G138" s="82"/>
    </row>
    <row r="139" spans="2:7" ht="15" x14ac:dyDescent="0.2">
      <c r="B139" s="140"/>
      <c r="C139" s="88">
        <f t="shared" ref="C139:C202" si="6">IF(($E138&gt;$F$8),$F$8,($E138+($E138*$F$7)/12))</f>
        <v>0</v>
      </c>
      <c r="D139" s="91">
        <f t="shared" ref="D139:D202" si="7">IF(($E138&gt;0),$D138-1,0)</f>
        <v>0</v>
      </c>
      <c r="E139" s="84">
        <f t="shared" ref="E139:E202" si="8">$E138+(($E138*$F$7)/12)-$C139</f>
        <v>0</v>
      </c>
      <c r="F139" s="43"/>
      <c r="G139" s="82"/>
    </row>
    <row r="140" spans="2:7" ht="15" x14ac:dyDescent="0.2">
      <c r="B140" s="140"/>
      <c r="C140" s="88">
        <f t="shared" si="6"/>
        <v>0</v>
      </c>
      <c r="D140" s="91">
        <f t="shared" si="7"/>
        <v>0</v>
      </c>
      <c r="E140" s="84">
        <f t="shared" si="8"/>
        <v>0</v>
      </c>
      <c r="F140" s="43"/>
      <c r="G140" s="82"/>
    </row>
    <row r="141" spans="2:7" ht="15" x14ac:dyDescent="0.2">
      <c r="B141" s="140"/>
      <c r="C141" s="88">
        <f t="shared" si="6"/>
        <v>0</v>
      </c>
      <c r="D141" s="91">
        <f t="shared" si="7"/>
        <v>0</v>
      </c>
      <c r="E141" s="84">
        <f t="shared" si="8"/>
        <v>0</v>
      </c>
      <c r="F141" s="43"/>
      <c r="G141" s="82"/>
    </row>
    <row r="142" spans="2:7" ht="15" x14ac:dyDescent="0.2">
      <c r="B142" s="140"/>
      <c r="C142" s="88">
        <f t="shared" si="6"/>
        <v>0</v>
      </c>
      <c r="D142" s="91">
        <f t="shared" si="7"/>
        <v>0</v>
      </c>
      <c r="E142" s="84">
        <f t="shared" si="8"/>
        <v>0</v>
      </c>
      <c r="F142" s="43"/>
      <c r="G142" s="82"/>
    </row>
    <row r="143" spans="2:7" ht="15" x14ac:dyDescent="0.2">
      <c r="B143" s="140"/>
      <c r="C143" s="88">
        <f t="shared" si="6"/>
        <v>0</v>
      </c>
      <c r="D143" s="91">
        <f t="shared" si="7"/>
        <v>0</v>
      </c>
      <c r="E143" s="84">
        <f t="shared" si="8"/>
        <v>0</v>
      </c>
      <c r="F143" s="43"/>
      <c r="G143" s="82"/>
    </row>
    <row r="144" spans="2:7" ht="15" x14ac:dyDescent="0.2">
      <c r="B144" s="140"/>
      <c r="C144" s="88">
        <f t="shared" si="6"/>
        <v>0</v>
      </c>
      <c r="D144" s="91">
        <f t="shared" si="7"/>
        <v>0</v>
      </c>
      <c r="E144" s="84">
        <f t="shared" si="8"/>
        <v>0</v>
      </c>
      <c r="F144" s="43"/>
      <c r="G144" s="82"/>
    </row>
    <row r="145" spans="2:7" ht="15" x14ac:dyDescent="0.2">
      <c r="B145" s="140"/>
      <c r="C145" s="88">
        <f t="shared" si="6"/>
        <v>0</v>
      </c>
      <c r="D145" s="91">
        <f t="shared" si="7"/>
        <v>0</v>
      </c>
      <c r="E145" s="84">
        <f t="shared" si="8"/>
        <v>0</v>
      </c>
      <c r="F145" s="43"/>
      <c r="G145" s="82"/>
    </row>
    <row r="146" spans="2:7" ht="15" x14ac:dyDescent="0.2">
      <c r="B146" s="140"/>
      <c r="C146" s="88">
        <f t="shared" si="6"/>
        <v>0</v>
      </c>
      <c r="D146" s="91">
        <f t="shared" si="7"/>
        <v>0</v>
      </c>
      <c r="E146" s="84">
        <f t="shared" si="8"/>
        <v>0</v>
      </c>
      <c r="F146" s="43"/>
      <c r="G146" s="82"/>
    </row>
    <row r="147" spans="2:7" ht="15" x14ac:dyDescent="0.2">
      <c r="B147" s="140"/>
      <c r="C147" s="88">
        <f t="shared" si="6"/>
        <v>0</v>
      </c>
      <c r="D147" s="91">
        <f t="shared" si="7"/>
        <v>0</v>
      </c>
      <c r="E147" s="84">
        <f t="shared" si="8"/>
        <v>0</v>
      </c>
      <c r="F147" s="43"/>
      <c r="G147" s="82"/>
    </row>
    <row r="148" spans="2:7" ht="15" x14ac:dyDescent="0.2">
      <c r="B148" s="140"/>
      <c r="C148" s="88">
        <f t="shared" si="6"/>
        <v>0</v>
      </c>
      <c r="D148" s="91">
        <f t="shared" si="7"/>
        <v>0</v>
      </c>
      <c r="E148" s="84">
        <f t="shared" si="8"/>
        <v>0</v>
      </c>
      <c r="F148" s="43"/>
      <c r="G148" s="82"/>
    </row>
    <row r="149" spans="2:7" ht="15" x14ac:dyDescent="0.2">
      <c r="B149" s="140"/>
      <c r="C149" s="88">
        <f t="shared" si="6"/>
        <v>0</v>
      </c>
      <c r="D149" s="91">
        <f t="shared" si="7"/>
        <v>0</v>
      </c>
      <c r="E149" s="84">
        <f t="shared" si="8"/>
        <v>0</v>
      </c>
      <c r="F149" s="43"/>
      <c r="G149" s="82"/>
    </row>
    <row r="150" spans="2:7" ht="15" x14ac:dyDescent="0.2">
      <c r="B150" s="140"/>
      <c r="C150" s="88">
        <f t="shared" si="6"/>
        <v>0</v>
      </c>
      <c r="D150" s="91">
        <f t="shared" si="7"/>
        <v>0</v>
      </c>
      <c r="E150" s="84">
        <f t="shared" si="8"/>
        <v>0</v>
      </c>
      <c r="F150" s="43"/>
      <c r="G150" s="82"/>
    </row>
    <row r="151" spans="2:7" ht="15" x14ac:dyDescent="0.2">
      <c r="B151" s="140"/>
      <c r="C151" s="88">
        <f t="shared" si="6"/>
        <v>0</v>
      </c>
      <c r="D151" s="91">
        <f t="shared" si="7"/>
        <v>0</v>
      </c>
      <c r="E151" s="84">
        <f t="shared" si="8"/>
        <v>0</v>
      </c>
      <c r="F151" s="43"/>
      <c r="G151" s="82"/>
    </row>
    <row r="152" spans="2:7" ht="15" x14ac:dyDescent="0.2">
      <c r="B152" s="140"/>
      <c r="C152" s="88">
        <f t="shared" si="6"/>
        <v>0</v>
      </c>
      <c r="D152" s="91">
        <f t="shared" si="7"/>
        <v>0</v>
      </c>
      <c r="E152" s="84">
        <f t="shared" si="8"/>
        <v>0</v>
      </c>
      <c r="F152" s="43"/>
      <c r="G152" s="82"/>
    </row>
    <row r="153" spans="2:7" ht="15" x14ac:dyDescent="0.2">
      <c r="B153" s="140"/>
      <c r="C153" s="88">
        <f t="shared" si="6"/>
        <v>0</v>
      </c>
      <c r="D153" s="91">
        <f t="shared" si="7"/>
        <v>0</v>
      </c>
      <c r="E153" s="84">
        <f t="shared" si="8"/>
        <v>0</v>
      </c>
      <c r="F153" s="43"/>
      <c r="G153" s="82"/>
    </row>
    <row r="154" spans="2:7" ht="15" x14ac:dyDescent="0.2">
      <c r="B154" s="140"/>
      <c r="C154" s="88">
        <f t="shared" si="6"/>
        <v>0</v>
      </c>
      <c r="D154" s="91">
        <f t="shared" si="7"/>
        <v>0</v>
      </c>
      <c r="E154" s="84">
        <f t="shared" si="8"/>
        <v>0</v>
      </c>
      <c r="F154" s="43"/>
      <c r="G154" s="82"/>
    </row>
    <row r="155" spans="2:7" ht="15" x14ac:dyDescent="0.2">
      <c r="B155" s="140"/>
      <c r="C155" s="88">
        <f t="shared" si="6"/>
        <v>0</v>
      </c>
      <c r="D155" s="91">
        <f t="shared" si="7"/>
        <v>0</v>
      </c>
      <c r="E155" s="84">
        <f t="shared" si="8"/>
        <v>0</v>
      </c>
      <c r="F155" s="43"/>
      <c r="G155" s="82"/>
    </row>
    <row r="156" spans="2:7" ht="15" x14ac:dyDescent="0.2">
      <c r="B156" s="140"/>
      <c r="C156" s="88">
        <f t="shared" si="6"/>
        <v>0</v>
      </c>
      <c r="D156" s="91">
        <f t="shared" si="7"/>
        <v>0</v>
      </c>
      <c r="E156" s="84">
        <f t="shared" si="8"/>
        <v>0</v>
      </c>
      <c r="F156" s="43"/>
      <c r="G156" s="82"/>
    </row>
    <row r="157" spans="2:7" ht="15" x14ac:dyDescent="0.2">
      <c r="B157" s="140"/>
      <c r="C157" s="88">
        <f t="shared" si="6"/>
        <v>0</v>
      </c>
      <c r="D157" s="91">
        <f t="shared" si="7"/>
        <v>0</v>
      </c>
      <c r="E157" s="84">
        <f t="shared" si="8"/>
        <v>0</v>
      </c>
      <c r="F157" s="43"/>
      <c r="G157" s="82"/>
    </row>
    <row r="158" spans="2:7" ht="15" x14ac:dyDescent="0.2">
      <c r="B158" s="140"/>
      <c r="C158" s="88">
        <f t="shared" si="6"/>
        <v>0</v>
      </c>
      <c r="D158" s="91">
        <f t="shared" si="7"/>
        <v>0</v>
      </c>
      <c r="E158" s="84">
        <f t="shared" si="8"/>
        <v>0</v>
      </c>
      <c r="F158" s="43"/>
      <c r="G158" s="82"/>
    </row>
    <row r="159" spans="2:7" ht="15" x14ac:dyDescent="0.2">
      <c r="B159" s="140"/>
      <c r="C159" s="88">
        <f t="shared" si="6"/>
        <v>0</v>
      </c>
      <c r="D159" s="91">
        <f t="shared" si="7"/>
        <v>0</v>
      </c>
      <c r="E159" s="84">
        <f t="shared" si="8"/>
        <v>0</v>
      </c>
      <c r="F159" s="43"/>
      <c r="G159" s="82"/>
    </row>
    <row r="160" spans="2:7" ht="15" x14ac:dyDescent="0.2">
      <c r="B160" s="140"/>
      <c r="C160" s="88">
        <f t="shared" si="6"/>
        <v>0</v>
      </c>
      <c r="D160" s="91">
        <f t="shared" si="7"/>
        <v>0</v>
      </c>
      <c r="E160" s="84">
        <f t="shared" si="8"/>
        <v>0</v>
      </c>
      <c r="F160" s="43"/>
      <c r="G160" s="82"/>
    </row>
    <row r="161" spans="2:7" ht="15" x14ac:dyDescent="0.2">
      <c r="B161" s="140"/>
      <c r="C161" s="88">
        <f t="shared" si="6"/>
        <v>0</v>
      </c>
      <c r="D161" s="91">
        <f t="shared" si="7"/>
        <v>0</v>
      </c>
      <c r="E161" s="84">
        <f t="shared" si="8"/>
        <v>0</v>
      </c>
      <c r="F161" s="43"/>
      <c r="G161" s="82"/>
    </row>
    <row r="162" spans="2:7" ht="15" x14ac:dyDescent="0.2">
      <c r="B162" s="140"/>
      <c r="C162" s="88">
        <f t="shared" si="6"/>
        <v>0</v>
      </c>
      <c r="D162" s="91">
        <f t="shared" si="7"/>
        <v>0</v>
      </c>
      <c r="E162" s="84">
        <f t="shared" si="8"/>
        <v>0</v>
      </c>
      <c r="F162" s="43"/>
      <c r="G162" s="82"/>
    </row>
    <row r="163" spans="2:7" ht="15" x14ac:dyDescent="0.2">
      <c r="B163" s="140"/>
      <c r="C163" s="88">
        <f t="shared" si="6"/>
        <v>0</v>
      </c>
      <c r="D163" s="91">
        <f t="shared" si="7"/>
        <v>0</v>
      </c>
      <c r="E163" s="84">
        <f t="shared" si="8"/>
        <v>0</v>
      </c>
      <c r="F163" s="43"/>
      <c r="G163" s="82"/>
    </row>
    <row r="164" spans="2:7" ht="15" x14ac:dyDescent="0.2">
      <c r="B164" s="140"/>
      <c r="C164" s="88">
        <f t="shared" si="6"/>
        <v>0</v>
      </c>
      <c r="D164" s="91">
        <f t="shared" si="7"/>
        <v>0</v>
      </c>
      <c r="E164" s="84">
        <f t="shared" si="8"/>
        <v>0</v>
      </c>
      <c r="F164" s="43"/>
      <c r="G164" s="82"/>
    </row>
    <row r="165" spans="2:7" ht="15" x14ac:dyDescent="0.2">
      <c r="B165" s="140"/>
      <c r="C165" s="88">
        <f t="shared" si="6"/>
        <v>0</v>
      </c>
      <c r="D165" s="91">
        <f t="shared" si="7"/>
        <v>0</v>
      </c>
      <c r="E165" s="84">
        <f t="shared" si="8"/>
        <v>0</v>
      </c>
      <c r="F165" s="43"/>
      <c r="G165" s="82"/>
    </row>
    <row r="166" spans="2:7" ht="15" x14ac:dyDescent="0.2">
      <c r="B166" s="140"/>
      <c r="C166" s="88">
        <f t="shared" si="6"/>
        <v>0</v>
      </c>
      <c r="D166" s="91">
        <f t="shared" si="7"/>
        <v>0</v>
      </c>
      <c r="E166" s="84">
        <f t="shared" si="8"/>
        <v>0</v>
      </c>
      <c r="F166" s="43"/>
      <c r="G166" s="82"/>
    </row>
    <row r="167" spans="2:7" ht="15" x14ac:dyDescent="0.2">
      <c r="B167" s="140"/>
      <c r="C167" s="88">
        <f t="shared" si="6"/>
        <v>0</v>
      </c>
      <c r="D167" s="91">
        <f t="shared" si="7"/>
        <v>0</v>
      </c>
      <c r="E167" s="84">
        <f t="shared" si="8"/>
        <v>0</v>
      </c>
      <c r="F167" s="43"/>
      <c r="G167" s="82"/>
    </row>
    <row r="168" spans="2:7" ht="15" x14ac:dyDescent="0.2">
      <c r="B168" s="140"/>
      <c r="C168" s="88">
        <f t="shared" si="6"/>
        <v>0</v>
      </c>
      <c r="D168" s="91">
        <f t="shared" si="7"/>
        <v>0</v>
      </c>
      <c r="E168" s="84">
        <f t="shared" si="8"/>
        <v>0</v>
      </c>
      <c r="F168" s="43"/>
      <c r="G168" s="82"/>
    </row>
    <row r="169" spans="2:7" ht="15" x14ac:dyDescent="0.2">
      <c r="B169" s="140"/>
      <c r="C169" s="88">
        <f t="shared" si="6"/>
        <v>0</v>
      </c>
      <c r="D169" s="91">
        <f t="shared" si="7"/>
        <v>0</v>
      </c>
      <c r="E169" s="84">
        <f t="shared" si="8"/>
        <v>0</v>
      </c>
      <c r="F169" s="43"/>
      <c r="G169" s="82"/>
    </row>
    <row r="170" spans="2:7" ht="15" x14ac:dyDescent="0.2">
      <c r="B170" s="140"/>
      <c r="C170" s="88">
        <f t="shared" si="6"/>
        <v>0</v>
      </c>
      <c r="D170" s="91">
        <f t="shared" si="7"/>
        <v>0</v>
      </c>
      <c r="E170" s="84">
        <f t="shared" si="8"/>
        <v>0</v>
      </c>
      <c r="F170" s="43"/>
      <c r="G170" s="82"/>
    </row>
    <row r="171" spans="2:7" ht="15" x14ac:dyDescent="0.2">
      <c r="B171" s="140"/>
      <c r="C171" s="88">
        <f t="shared" si="6"/>
        <v>0</v>
      </c>
      <c r="D171" s="91">
        <f t="shared" si="7"/>
        <v>0</v>
      </c>
      <c r="E171" s="84">
        <f t="shared" si="8"/>
        <v>0</v>
      </c>
      <c r="F171" s="43"/>
      <c r="G171" s="82"/>
    </row>
    <row r="172" spans="2:7" ht="15" x14ac:dyDescent="0.2">
      <c r="B172" s="140"/>
      <c r="C172" s="88">
        <f t="shared" si="6"/>
        <v>0</v>
      </c>
      <c r="D172" s="91">
        <f t="shared" si="7"/>
        <v>0</v>
      </c>
      <c r="E172" s="84">
        <f t="shared" si="8"/>
        <v>0</v>
      </c>
      <c r="F172" s="43"/>
      <c r="G172" s="82"/>
    </row>
    <row r="173" spans="2:7" ht="15" x14ac:dyDescent="0.2">
      <c r="B173" s="140"/>
      <c r="C173" s="88">
        <f t="shared" si="6"/>
        <v>0</v>
      </c>
      <c r="D173" s="91">
        <f t="shared" si="7"/>
        <v>0</v>
      </c>
      <c r="E173" s="84">
        <f t="shared" si="8"/>
        <v>0</v>
      </c>
      <c r="F173" s="43"/>
      <c r="G173" s="82"/>
    </row>
    <row r="174" spans="2:7" ht="15" x14ac:dyDescent="0.2">
      <c r="B174" s="140"/>
      <c r="C174" s="88">
        <f t="shared" si="6"/>
        <v>0</v>
      </c>
      <c r="D174" s="91">
        <f t="shared" si="7"/>
        <v>0</v>
      </c>
      <c r="E174" s="84">
        <f t="shared" si="8"/>
        <v>0</v>
      </c>
      <c r="F174" s="43"/>
      <c r="G174" s="82"/>
    </row>
    <row r="175" spans="2:7" ht="15" x14ac:dyDescent="0.2">
      <c r="B175" s="140"/>
      <c r="C175" s="88">
        <f t="shared" si="6"/>
        <v>0</v>
      </c>
      <c r="D175" s="91">
        <f t="shared" si="7"/>
        <v>0</v>
      </c>
      <c r="E175" s="84">
        <f t="shared" si="8"/>
        <v>0</v>
      </c>
      <c r="F175" s="43"/>
      <c r="G175" s="82"/>
    </row>
    <row r="176" spans="2:7" ht="15" x14ac:dyDescent="0.2">
      <c r="B176" s="140"/>
      <c r="C176" s="88">
        <f t="shared" si="6"/>
        <v>0</v>
      </c>
      <c r="D176" s="91">
        <f t="shared" si="7"/>
        <v>0</v>
      </c>
      <c r="E176" s="84">
        <f t="shared" si="8"/>
        <v>0</v>
      </c>
      <c r="F176" s="43"/>
      <c r="G176" s="82"/>
    </row>
    <row r="177" spans="2:7" ht="15" x14ac:dyDescent="0.2">
      <c r="B177" s="140"/>
      <c r="C177" s="88">
        <f t="shared" si="6"/>
        <v>0</v>
      </c>
      <c r="D177" s="91">
        <f t="shared" si="7"/>
        <v>0</v>
      </c>
      <c r="E177" s="84">
        <f t="shared" si="8"/>
        <v>0</v>
      </c>
      <c r="F177" s="43"/>
      <c r="G177" s="82"/>
    </row>
    <row r="178" spans="2:7" ht="15" x14ac:dyDescent="0.2">
      <c r="B178" s="140"/>
      <c r="C178" s="88">
        <f t="shared" si="6"/>
        <v>0</v>
      </c>
      <c r="D178" s="91">
        <f t="shared" si="7"/>
        <v>0</v>
      </c>
      <c r="E178" s="84">
        <f t="shared" si="8"/>
        <v>0</v>
      </c>
      <c r="F178" s="43"/>
      <c r="G178" s="82"/>
    </row>
    <row r="179" spans="2:7" ht="15" x14ac:dyDescent="0.2">
      <c r="B179" s="140"/>
      <c r="C179" s="88">
        <f t="shared" si="6"/>
        <v>0</v>
      </c>
      <c r="D179" s="91">
        <f t="shared" si="7"/>
        <v>0</v>
      </c>
      <c r="E179" s="84">
        <f t="shared" si="8"/>
        <v>0</v>
      </c>
      <c r="F179" s="43"/>
      <c r="G179" s="82"/>
    </row>
    <row r="180" spans="2:7" ht="15" x14ac:dyDescent="0.2">
      <c r="B180" s="140"/>
      <c r="C180" s="88">
        <f t="shared" si="6"/>
        <v>0</v>
      </c>
      <c r="D180" s="91">
        <f t="shared" si="7"/>
        <v>0</v>
      </c>
      <c r="E180" s="84">
        <f t="shared" si="8"/>
        <v>0</v>
      </c>
      <c r="F180" s="43"/>
      <c r="G180" s="82"/>
    </row>
    <row r="181" spans="2:7" ht="15" x14ac:dyDescent="0.2">
      <c r="B181" s="140"/>
      <c r="C181" s="88">
        <f t="shared" si="6"/>
        <v>0</v>
      </c>
      <c r="D181" s="91">
        <f t="shared" si="7"/>
        <v>0</v>
      </c>
      <c r="E181" s="84">
        <f t="shared" si="8"/>
        <v>0</v>
      </c>
      <c r="F181" s="43"/>
      <c r="G181" s="82"/>
    </row>
    <row r="182" spans="2:7" ht="15" x14ac:dyDescent="0.2">
      <c r="B182" s="140"/>
      <c r="C182" s="88">
        <f t="shared" si="6"/>
        <v>0</v>
      </c>
      <c r="D182" s="91">
        <f t="shared" si="7"/>
        <v>0</v>
      </c>
      <c r="E182" s="84">
        <f t="shared" si="8"/>
        <v>0</v>
      </c>
      <c r="F182" s="43"/>
      <c r="G182" s="82"/>
    </row>
    <row r="183" spans="2:7" ht="15" x14ac:dyDescent="0.2">
      <c r="B183" s="140"/>
      <c r="C183" s="88">
        <f t="shared" si="6"/>
        <v>0</v>
      </c>
      <c r="D183" s="91">
        <f t="shared" si="7"/>
        <v>0</v>
      </c>
      <c r="E183" s="84">
        <f t="shared" si="8"/>
        <v>0</v>
      </c>
      <c r="F183" s="43"/>
      <c r="G183" s="82"/>
    </row>
    <row r="184" spans="2:7" ht="15" x14ac:dyDescent="0.2">
      <c r="B184" s="140"/>
      <c r="C184" s="88">
        <f t="shared" si="6"/>
        <v>0</v>
      </c>
      <c r="D184" s="91">
        <f t="shared" si="7"/>
        <v>0</v>
      </c>
      <c r="E184" s="84">
        <f t="shared" si="8"/>
        <v>0</v>
      </c>
      <c r="F184" s="43"/>
      <c r="G184" s="82"/>
    </row>
    <row r="185" spans="2:7" ht="15" x14ac:dyDescent="0.2">
      <c r="B185" s="140"/>
      <c r="C185" s="88">
        <f t="shared" si="6"/>
        <v>0</v>
      </c>
      <c r="D185" s="91">
        <f t="shared" si="7"/>
        <v>0</v>
      </c>
      <c r="E185" s="84">
        <f t="shared" si="8"/>
        <v>0</v>
      </c>
      <c r="F185" s="43"/>
      <c r="G185" s="82"/>
    </row>
    <row r="186" spans="2:7" ht="15" x14ac:dyDescent="0.2">
      <c r="B186" s="140"/>
      <c r="C186" s="88">
        <f t="shared" si="6"/>
        <v>0</v>
      </c>
      <c r="D186" s="91">
        <f t="shared" si="7"/>
        <v>0</v>
      </c>
      <c r="E186" s="84">
        <f t="shared" si="8"/>
        <v>0</v>
      </c>
      <c r="F186" s="43"/>
      <c r="G186" s="82"/>
    </row>
    <row r="187" spans="2:7" ht="15" x14ac:dyDescent="0.2">
      <c r="B187" s="140"/>
      <c r="C187" s="88">
        <f t="shared" si="6"/>
        <v>0</v>
      </c>
      <c r="D187" s="91">
        <f t="shared" si="7"/>
        <v>0</v>
      </c>
      <c r="E187" s="84">
        <f t="shared" si="8"/>
        <v>0</v>
      </c>
      <c r="F187" s="43"/>
      <c r="G187" s="82"/>
    </row>
    <row r="188" spans="2:7" ht="15" x14ac:dyDescent="0.2">
      <c r="B188" s="140"/>
      <c r="C188" s="88">
        <f t="shared" si="6"/>
        <v>0</v>
      </c>
      <c r="D188" s="91">
        <f t="shared" si="7"/>
        <v>0</v>
      </c>
      <c r="E188" s="84">
        <f t="shared" si="8"/>
        <v>0</v>
      </c>
      <c r="F188" s="43"/>
      <c r="G188" s="82"/>
    </row>
    <row r="189" spans="2:7" ht="15" x14ac:dyDescent="0.2">
      <c r="B189" s="140"/>
      <c r="C189" s="88">
        <f t="shared" si="6"/>
        <v>0</v>
      </c>
      <c r="D189" s="91">
        <f t="shared" si="7"/>
        <v>0</v>
      </c>
      <c r="E189" s="84">
        <f t="shared" si="8"/>
        <v>0</v>
      </c>
      <c r="F189" s="43"/>
      <c r="G189" s="82"/>
    </row>
    <row r="190" spans="2:7" ht="15" x14ac:dyDescent="0.2">
      <c r="B190" s="140"/>
      <c r="C190" s="88">
        <f t="shared" si="6"/>
        <v>0</v>
      </c>
      <c r="D190" s="91">
        <f t="shared" si="7"/>
        <v>0</v>
      </c>
      <c r="E190" s="84">
        <f t="shared" si="8"/>
        <v>0</v>
      </c>
      <c r="F190" s="43"/>
      <c r="G190" s="82"/>
    </row>
    <row r="191" spans="2:7" ht="15" x14ac:dyDescent="0.2">
      <c r="B191" s="140"/>
      <c r="C191" s="88">
        <f t="shared" si="6"/>
        <v>0</v>
      </c>
      <c r="D191" s="91">
        <f t="shared" si="7"/>
        <v>0</v>
      </c>
      <c r="E191" s="84">
        <f t="shared" si="8"/>
        <v>0</v>
      </c>
      <c r="F191" s="43"/>
      <c r="G191" s="82"/>
    </row>
    <row r="192" spans="2:7" ht="15" x14ac:dyDescent="0.2">
      <c r="B192" s="140"/>
      <c r="C192" s="88">
        <f t="shared" si="6"/>
        <v>0</v>
      </c>
      <c r="D192" s="91">
        <f t="shared" si="7"/>
        <v>0</v>
      </c>
      <c r="E192" s="84">
        <f t="shared" si="8"/>
        <v>0</v>
      </c>
      <c r="F192" s="43"/>
      <c r="G192" s="82"/>
    </row>
    <row r="193" spans="2:7" ht="15" x14ac:dyDescent="0.2">
      <c r="B193" s="140"/>
      <c r="C193" s="88">
        <f t="shared" si="6"/>
        <v>0</v>
      </c>
      <c r="D193" s="91">
        <f t="shared" si="7"/>
        <v>0</v>
      </c>
      <c r="E193" s="84">
        <f t="shared" si="8"/>
        <v>0</v>
      </c>
      <c r="F193" s="43"/>
      <c r="G193" s="82"/>
    </row>
    <row r="194" spans="2:7" ht="15" x14ac:dyDescent="0.2">
      <c r="B194" s="140"/>
      <c r="C194" s="88">
        <f t="shared" si="6"/>
        <v>0</v>
      </c>
      <c r="D194" s="91">
        <f t="shared" si="7"/>
        <v>0</v>
      </c>
      <c r="E194" s="84">
        <f t="shared" si="8"/>
        <v>0</v>
      </c>
      <c r="F194" s="43"/>
      <c r="G194" s="82"/>
    </row>
    <row r="195" spans="2:7" ht="15" x14ac:dyDescent="0.2">
      <c r="B195" s="140"/>
      <c r="C195" s="88">
        <f t="shared" si="6"/>
        <v>0</v>
      </c>
      <c r="D195" s="91">
        <f t="shared" si="7"/>
        <v>0</v>
      </c>
      <c r="E195" s="84">
        <f t="shared" si="8"/>
        <v>0</v>
      </c>
      <c r="F195" s="43"/>
      <c r="G195" s="82"/>
    </row>
    <row r="196" spans="2:7" ht="15" x14ac:dyDescent="0.2">
      <c r="B196" s="140"/>
      <c r="C196" s="88">
        <f t="shared" si="6"/>
        <v>0</v>
      </c>
      <c r="D196" s="91">
        <f t="shared" si="7"/>
        <v>0</v>
      </c>
      <c r="E196" s="84">
        <f t="shared" si="8"/>
        <v>0</v>
      </c>
      <c r="F196" s="43"/>
      <c r="G196" s="82"/>
    </row>
    <row r="197" spans="2:7" ht="15" x14ac:dyDescent="0.2">
      <c r="B197" s="140"/>
      <c r="C197" s="88">
        <f t="shared" si="6"/>
        <v>0</v>
      </c>
      <c r="D197" s="91">
        <f t="shared" si="7"/>
        <v>0</v>
      </c>
      <c r="E197" s="84">
        <f t="shared" si="8"/>
        <v>0</v>
      </c>
      <c r="F197" s="43"/>
      <c r="G197" s="82"/>
    </row>
    <row r="198" spans="2:7" ht="15" x14ac:dyDescent="0.2">
      <c r="B198" s="140"/>
      <c r="C198" s="88">
        <f t="shared" si="6"/>
        <v>0</v>
      </c>
      <c r="D198" s="91">
        <f t="shared" si="7"/>
        <v>0</v>
      </c>
      <c r="E198" s="84">
        <f t="shared" si="8"/>
        <v>0</v>
      </c>
      <c r="F198" s="43"/>
      <c r="G198" s="82"/>
    </row>
    <row r="199" spans="2:7" ht="15" x14ac:dyDescent="0.2">
      <c r="B199" s="140"/>
      <c r="C199" s="88">
        <f t="shared" si="6"/>
        <v>0</v>
      </c>
      <c r="D199" s="91">
        <f t="shared" si="7"/>
        <v>0</v>
      </c>
      <c r="E199" s="84">
        <f t="shared" si="8"/>
        <v>0</v>
      </c>
      <c r="F199" s="43"/>
      <c r="G199" s="82"/>
    </row>
    <row r="200" spans="2:7" ht="15" x14ac:dyDescent="0.2">
      <c r="B200" s="140"/>
      <c r="C200" s="88">
        <f t="shared" si="6"/>
        <v>0</v>
      </c>
      <c r="D200" s="91">
        <f t="shared" si="7"/>
        <v>0</v>
      </c>
      <c r="E200" s="84">
        <f t="shared" si="8"/>
        <v>0</v>
      </c>
      <c r="F200" s="43"/>
      <c r="G200" s="82"/>
    </row>
    <row r="201" spans="2:7" ht="15" x14ac:dyDescent="0.2">
      <c r="B201" s="140"/>
      <c r="C201" s="88">
        <f t="shared" si="6"/>
        <v>0</v>
      </c>
      <c r="D201" s="91">
        <f t="shared" si="7"/>
        <v>0</v>
      </c>
      <c r="E201" s="84">
        <f t="shared" si="8"/>
        <v>0</v>
      </c>
      <c r="F201" s="43"/>
      <c r="G201" s="82"/>
    </row>
    <row r="202" spans="2:7" ht="15" x14ac:dyDescent="0.2">
      <c r="B202" s="140"/>
      <c r="C202" s="88">
        <f t="shared" si="6"/>
        <v>0</v>
      </c>
      <c r="D202" s="91">
        <f t="shared" si="7"/>
        <v>0</v>
      </c>
      <c r="E202" s="84">
        <f t="shared" si="8"/>
        <v>0</v>
      </c>
      <c r="F202" s="43"/>
      <c r="G202" s="82"/>
    </row>
    <row r="203" spans="2:7" ht="15" x14ac:dyDescent="0.2">
      <c r="B203" s="140"/>
      <c r="C203" s="88">
        <f t="shared" ref="C203:C266" si="9">IF(($E202&gt;$F$8),$F$8,($E202+($E202*$F$7)/12))</f>
        <v>0</v>
      </c>
      <c r="D203" s="91">
        <f t="shared" ref="D203:D266" si="10">IF(($E202&gt;0),$D202-1,0)</f>
        <v>0</v>
      </c>
      <c r="E203" s="84">
        <f t="shared" ref="E203:E266" si="11">$E202+(($E202*$F$7)/12)-$C203</f>
        <v>0</v>
      </c>
      <c r="F203" s="43"/>
      <c r="G203" s="82"/>
    </row>
    <row r="204" spans="2:7" ht="15" x14ac:dyDescent="0.2">
      <c r="B204" s="140"/>
      <c r="C204" s="88">
        <f t="shared" si="9"/>
        <v>0</v>
      </c>
      <c r="D204" s="91">
        <f t="shared" si="10"/>
        <v>0</v>
      </c>
      <c r="E204" s="84">
        <f t="shared" si="11"/>
        <v>0</v>
      </c>
      <c r="F204" s="43"/>
      <c r="G204" s="82"/>
    </row>
    <row r="205" spans="2:7" ht="15" x14ac:dyDescent="0.2">
      <c r="B205" s="140"/>
      <c r="C205" s="88">
        <f t="shared" si="9"/>
        <v>0</v>
      </c>
      <c r="D205" s="91">
        <f t="shared" si="10"/>
        <v>0</v>
      </c>
      <c r="E205" s="84">
        <f t="shared" si="11"/>
        <v>0</v>
      </c>
      <c r="F205" s="43"/>
      <c r="G205" s="82"/>
    </row>
    <row r="206" spans="2:7" ht="15" x14ac:dyDescent="0.2">
      <c r="B206" s="140"/>
      <c r="C206" s="88">
        <f t="shared" si="9"/>
        <v>0</v>
      </c>
      <c r="D206" s="91">
        <f t="shared" si="10"/>
        <v>0</v>
      </c>
      <c r="E206" s="84">
        <f t="shared" si="11"/>
        <v>0</v>
      </c>
      <c r="F206" s="43"/>
      <c r="G206" s="82"/>
    </row>
    <row r="207" spans="2:7" ht="15" x14ac:dyDescent="0.2">
      <c r="B207" s="140"/>
      <c r="C207" s="88">
        <f t="shared" si="9"/>
        <v>0</v>
      </c>
      <c r="D207" s="91">
        <f t="shared" si="10"/>
        <v>0</v>
      </c>
      <c r="E207" s="84">
        <f t="shared" si="11"/>
        <v>0</v>
      </c>
      <c r="F207" s="43"/>
      <c r="G207" s="82"/>
    </row>
    <row r="208" spans="2:7" ht="15" x14ac:dyDescent="0.2">
      <c r="B208" s="140"/>
      <c r="C208" s="88">
        <f t="shared" si="9"/>
        <v>0</v>
      </c>
      <c r="D208" s="91">
        <f t="shared" si="10"/>
        <v>0</v>
      </c>
      <c r="E208" s="84">
        <f t="shared" si="11"/>
        <v>0</v>
      </c>
      <c r="F208" s="43"/>
      <c r="G208" s="82"/>
    </row>
    <row r="209" spans="2:7" ht="15" x14ac:dyDescent="0.2">
      <c r="B209" s="140"/>
      <c r="C209" s="88">
        <f t="shared" si="9"/>
        <v>0</v>
      </c>
      <c r="D209" s="91">
        <f t="shared" si="10"/>
        <v>0</v>
      </c>
      <c r="E209" s="84">
        <f t="shared" si="11"/>
        <v>0</v>
      </c>
      <c r="F209" s="43"/>
      <c r="G209" s="82"/>
    </row>
    <row r="210" spans="2:7" ht="15" x14ac:dyDescent="0.2">
      <c r="B210" s="140"/>
      <c r="C210" s="88">
        <f t="shared" si="9"/>
        <v>0</v>
      </c>
      <c r="D210" s="91">
        <f t="shared" si="10"/>
        <v>0</v>
      </c>
      <c r="E210" s="84">
        <f t="shared" si="11"/>
        <v>0</v>
      </c>
      <c r="F210" s="43"/>
      <c r="G210" s="82"/>
    </row>
    <row r="211" spans="2:7" ht="15" x14ac:dyDescent="0.2">
      <c r="B211" s="140"/>
      <c r="C211" s="88">
        <f t="shared" si="9"/>
        <v>0</v>
      </c>
      <c r="D211" s="91">
        <f t="shared" si="10"/>
        <v>0</v>
      </c>
      <c r="E211" s="84">
        <f t="shared" si="11"/>
        <v>0</v>
      </c>
      <c r="F211" s="43"/>
      <c r="G211" s="82"/>
    </row>
    <row r="212" spans="2:7" ht="15" x14ac:dyDescent="0.2">
      <c r="B212" s="140"/>
      <c r="C212" s="88">
        <f t="shared" si="9"/>
        <v>0</v>
      </c>
      <c r="D212" s="91">
        <f t="shared" si="10"/>
        <v>0</v>
      </c>
      <c r="E212" s="84">
        <f t="shared" si="11"/>
        <v>0</v>
      </c>
      <c r="F212" s="43"/>
      <c r="G212" s="82"/>
    </row>
    <row r="213" spans="2:7" ht="15" x14ac:dyDescent="0.2">
      <c r="B213" s="140"/>
      <c r="C213" s="88">
        <f t="shared" si="9"/>
        <v>0</v>
      </c>
      <c r="D213" s="91">
        <f t="shared" si="10"/>
        <v>0</v>
      </c>
      <c r="E213" s="84">
        <f t="shared" si="11"/>
        <v>0</v>
      </c>
      <c r="F213" s="43"/>
      <c r="G213" s="82"/>
    </row>
    <row r="214" spans="2:7" ht="15" x14ac:dyDescent="0.2">
      <c r="B214" s="140"/>
      <c r="C214" s="88">
        <f t="shared" si="9"/>
        <v>0</v>
      </c>
      <c r="D214" s="91">
        <f t="shared" si="10"/>
        <v>0</v>
      </c>
      <c r="E214" s="84">
        <f t="shared" si="11"/>
        <v>0</v>
      </c>
      <c r="F214" s="43"/>
      <c r="G214" s="82"/>
    </row>
    <row r="215" spans="2:7" ht="15" x14ac:dyDescent="0.2">
      <c r="B215" s="140"/>
      <c r="C215" s="88">
        <f t="shared" si="9"/>
        <v>0</v>
      </c>
      <c r="D215" s="91">
        <f t="shared" si="10"/>
        <v>0</v>
      </c>
      <c r="E215" s="84">
        <f t="shared" si="11"/>
        <v>0</v>
      </c>
      <c r="F215" s="43"/>
      <c r="G215" s="82"/>
    </row>
    <row r="216" spans="2:7" ht="15" x14ac:dyDescent="0.2">
      <c r="B216" s="140"/>
      <c r="C216" s="88">
        <f t="shared" si="9"/>
        <v>0</v>
      </c>
      <c r="D216" s="91">
        <f t="shared" si="10"/>
        <v>0</v>
      </c>
      <c r="E216" s="84">
        <f t="shared" si="11"/>
        <v>0</v>
      </c>
      <c r="F216" s="43"/>
      <c r="G216" s="82"/>
    </row>
    <row r="217" spans="2:7" ht="15" x14ac:dyDescent="0.2">
      <c r="B217" s="140"/>
      <c r="C217" s="88">
        <f t="shared" si="9"/>
        <v>0</v>
      </c>
      <c r="D217" s="91">
        <f t="shared" si="10"/>
        <v>0</v>
      </c>
      <c r="E217" s="84">
        <f t="shared" si="11"/>
        <v>0</v>
      </c>
      <c r="F217" s="43"/>
      <c r="G217" s="82"/>
    </row>
    <row r="218" spans="2:7" ht="15" x14ac:dyDescent="0.2">
      <c r="B218" s="140"/>
      <c r="C218" s="88">
        <f t="shared" si="9"/>
        <v>0</v>
      </c>
      <c r="D218" s="91">
        <f t="shared" si="10"/>
        <v>0</v>
      </c>
      <c r="E218" s="84">
        <f t="shared" si="11"/>
        <v>0</v>
      </c>
      <c r="F218" s="43"/>
      <c r="G218" s="82"/>
    </row>
    <row r="219" spans="2:7" ht="15" x14ac:dyDescent="0.2">
      <c r="B219" s="140"/>
      <c r="C219" s="88">
        <f t="shared" si="9"/>
        <v>0</v>
      </c>
      <c r="D219" s="91">
        <f t="shared" si="10"/>
        <v>0</v>
      </c>
      <c r="E219" s="84">
        <f t="shared" si="11"/>
        <v>0</v>
      </c>
      <c r="F219" s="43"/>
      <c r="G219" s="82"/>
    </row>
    <row r="220" spans="2:7" ht="15" x14ac:dyDescent="0.2">
      <c r="B220" s="140"/>
      <c r="C220" s="88">
        <f t="shared" si="9"/>
        <v>0</v>
      </c>
      <c r="D220" s="91">
        <f t="shared" si="10"/>
        <v>0</v>
      </c>
      <c r="E220" s="84">
        <f t="shared" si="11"/>
        <v>0</v>
      </c>
      <c r="F220" s="43"/>
      <c r="G220" s="82"/>
    </row>
    <row r="221" spans="2:7" ht="15" x14ac:dyDescent="0.2">
      <c r="B221" s="140"/>
      <c r="C221" s="88">
        <f t="shared" si="9"/>
        <v>0</v>
      </c>
      <c r="D221" s="91">
        <f t="shared" si="10"/>
        <v>0</v>
      </c>
      <c r="E221" s="84">
        <f t="shared" si="11"/>
        <v>0</v>
      </c>
      <c r="F221" s="43"/>
      <c r="G221" s="82"/>
    </row>
    <row r="222" spans="2:7" ht="15" x14ac:dyDescent="0.2">
      <c r="B222" s="140"/>
      <c r="C222" s="88">
        <f t="shared" si="9"/>
        <v>0</v>
      </c>
      <c r="D222" s="91">
        <f t="shared" si="10"/>
        <v>0</v>
      </c>
      <c r="E222" s="84">
        <f t="shared" si="11"/>
        <v>0</v>
      </c>
      <c r="F222" s="43"/>
      <c r="G222" s="82"/>
    </row>
    <row r="223" spans="2:7" ht="15" x14ac:dyDescent="0.2">
      <c r="B223" s="140"/>
      <c r="C223" s="88">
        <f t="shared" si="9"/>
        <v>0</v>
      </c>
      <c r="D223" s="91">
        <f t="shared" si="10"/>
        <v>0</v>
      </c>
      <c r="E223" s="84">
        <f t="shared" si="11"/>
        <v>0</v>
      </c>
      <c r="F223" s="43"/>
      <c r="G223" s="82"/>
    </row>
    <row r="224" spans="2:7" ht="15" x14ac:dyDescent="0.2">
      <c r="B224" s="140"/>
      <c r="C224" s="88">
        <f t="shared" si="9"/>
        <v>0</v>
      </c>
      <c r="D224" s="91">
        <f t="shared" si="10"/>
        <v>0</v>
      </c>
      <c r="E224" s="84">
        <f t="shared" si="11"/>
        <v>0</v>
      </c>
      <c r="F224" s="43"/>
      <c r="G224" s="82"/>
    </row>
    <row r="225" spans="2:7" ht="15" x14ac:dyDescent="0.2">
      <c r="B225" s="140"/>
      <c r="C225" s="88">
        <f t="shared" si="9"/>
        <v>0</v>
      </c>
      <c r="D225" s="91">
        <f t="shared" si="10"/>
        <v>0</v>
      </c>
      <c r="E225" s="84">
        <f t="shared" si="11"/>
        <v>0</v>
      </c>
      <c r="F225" s="43"/>
      <c r="G225" s="82"/>
    </row>
    <row r="226" spans="2:7" ht="15" x14ac:dyDescent="0.2">
      <c r="B226" s="140"/>
      <c r="C226" s="88">
        <f t="shared" si="9"/>
        <v>0</v>
      </c>
      <c r="D226" s="91">
        <f t="shared" si="10"/>
        <v>0</v>
      </c>
      <c r="E226" s="84">
        <f t="shared" si="11"/>
        <v>0</v>
      </c>
      <c r="F226" s="43"/>
      <c r="G226" s="82"/>
    </row>
    <row r="227" spans="2:7" ht="15" x14ac:dyDescent="0.2">
      <c r="B227" s="140"/>
      <c r="C227" s="88">
        <f t="shared" si="9"/>
        <v>0</v>
      </c>
      <c r="D227" s="91">
        <f t="shared" si="10"/>
        <v>0</v>
      </c>
      <c r="E227" s="84">
        <f t="shared" si="11"/>
        <v>0</v>
      </c>
      <c r="F227" s="43"/>
      <c r="G227" s="82"/>
    </row>
    <row r="228" spans="2:7" ht="15" x14ac:dyDescent="0.2">
      <c r="B228" s="140"/>
      <c r="C228" s="88">
        <f t="shared" si="9"/>
        <v>0</v>
      </c>
      <c r="D228" s="91">
        <f t="shared" si="10"/>
        <v>0</v>
      </c>
      <c r="E228" s="84">
        <f t="shared" si="11"/>
        <v>0</v>
      </c>
      <c r="F228" s="43"/>
      <c r="G228" s="82"/>
    </row>
    <row r="229" spans="2:7" ht="15" x14ac:dyDescent="0.2">
      <c r="B229" s="140"/>
      <c r="C229" s="88">
        <f t="shared" si="9"/>
        <v>0</v>
      </c>
      <c r="D229" s="91">
        <f t="shared" si="10"/>
        <v>0</v>
      </c>
      <c r="E229" s="84">
        <f t="shared" si="11"/>
        <v>0</v>
      </c>
      <c r="F229" s="43"/>
      <c r="G229" s="82"/>
    </row>
    <row r="230" spans="2:7" ht="15" x14ac:dyDescent="0.2">
      <c r="B230" s="140"/>
      <c r="C230" s="88">
        <f t="shared" si="9"/>
        <v>0</v>
      </c>
      <c r="D230" s="91">
        <f t="shared" si="10"/>
        <v>0</v>
      </c>
      <c r="E230" s="84">
        <f t="shared" si="11"/>
        <v>0</v>
      </c>
      <c r="F230" s="43"/>
      <c r="G230" s="82"/>
    </row>
    <row r="231" spans="2:7" ht="15" x14ac:dyDescent="0.2">
      <c r="B231" s="140"/>
      <c r="C231" s="88">
        <f t="shared" si="9"/>
        <v>0</v>
      </c>
      <c r="D231" s="91">
        <f t="shared" si="10"/>
        <v>0</v>
      </c>
      <c r="E231" s="84">
        <f t="shared" si="11"/>
        <v>0</v>
      </c>
      <c r="F231" s="43"/>
      <c r="G231" s="82"/>
    </row>
    <row r="232" spans="2:7" ht="15" x14ac:dyDescent="0.2">
      <c r="B232" s="140"/>
      <c r="C232" s="88">
        <f t="shared" si="9"/>
        <v>0</v>
      </c>
      <c r="D232" s="91">
        <f t="shared" si="10"/>
        <v>0</v>
      </c>
      <c r="E232" s="84">
        <f t="shared" si="11"/>
        <v>0</v>
      </c>
      <c r="F232" s="43"/>
      <c r="G232" s="82"/>
    </row>
    <row r="233" spans="2:7" ht="15" x14ac:dyDescent="0.2">
      <c r="B233" s="140"/>
      <c r="C233" s="88">
        <f t="shared" si="9"/>
        <v>0</v>
      </c>
      <c r="D233" s="91">
        <f t="shared" si="10"/>
        <v>0</v>
      </c>
      <c r="E233" s="84">
        <f t="shared" si="11"/>
        <v>0</v>
      </c>
      <c r="F233" s="43"/>
      <c r="G233" s="82"/>
    </row>
    <row r="234" spans="2:7" ht="15" x14ac:dyDescent="0.2">
      <c r="B234" s="140"/>
      <c r="C234" s="88">
        <f t="shared" si="9"/>
        <v>0</v>
      </c>
      <c r="D234" s="91">
        <f t="shared" si="10"/>
        <v>0</v>
      </c>
      <c r="E234" s="84">
        <f t="shared" si="11"/>
        <v>0</v>
      </c>
      <c r="F234" s="43"/>
      <c r="G234" s="82"/>
    </row>
    <row r="235" spans="2:7" ht="15" x14ac:dyDescent="0.2">
      <c r="B235" s="140"/>
      <c r="C235" s="88">
        <f t="shared" si="9"/>
        <v>0</v>
      </c>
      <c r="D235" s="91">
        <f t="shared" si="10"/>
        <v>0</v>
      </c>
      <c r="E235" s="84">
        <f t="shared" si="11"/>
        <v>0</v>
      </c>
      <c r="F235" s="43"/>
      <c r="G235" s="82"/>
    </row>
    <row r="236" spans="2:7" ht="15" x14ac:dyDescent="0.2">
      <c r="B236" s="140"/>
      <c r="C236" s="88">
        <f t="shared" si="9"/>
        <v>0</v>
      </c>
      <c r="D236" s="91">
        <f t="shared" si="10"/>
        <v>0</v>
      </c>
      <c r="E236" s="84">
        <f t="shared" si="11"/>
        <v>0</v>
      </c>
      <c r="F236" s="43"/>
      <c r="G236" s="82"/>
    </row>
    <row r="237" spans="2:7" ht="15" x14ac:dyDescent="0.2">
      <c r="B237" s="140"/>
      <c r="C237" s="88">
        <f t="shared" si="9"/>
        <v>0</v>
      </c>
      <c r="D237" s="91">
        <f t="shared" si="10"/>
        <v>0</v>
      </c>
      <c r="E237" s="84">
        <f t="shared" si="11"/>
        <v>0</v>
      </c>
      <c r="F237" s="43"/>
      <c r="G237" s="82"/>
    </row>
    <row r="238" spans="2:7" ht="15" x14ac:dyDescent="0.2">
      <c r="B238" s="140"/>
      <c r="C238" s="88">
        <f t="shared" si="9"/>
        <v>0</v>
      </c>
      <c r="D238" s="91">
        <f t="shared" si="10"/>
        <v>0</v>
      </c>
      <c r="E238" s="84">
        <f t="shared" si="11"/>
        <v>0</v>
      </c>
      <c r="F238" s="43"/>
      <c r="G238" s="82"/>
    </row>
    <row r="239" spans="2:7" ht="15" x14ac:dyDescent="0.2">
      <c r="B239" s="140"/>
      <c r="C239" s="88">
        <f t="shared" si="9"/>
        <v>0</v>
      </c>
      <c r="D239" s="91">
        <f t="shared" si="10"/>
        <v>0</v>
      </c>
      <c r="E239" s="84">
        <f t="shared" si="11"/>
        <v>0</v>
      </c>
      <c r="F239" s="43"/>
      <c r="G239" s="82"/>
    </row>
    <row r="240" spans="2:7" ht="15" x14ac:dyDescent="0.2">
      <c r="B240" s="140"/>
      <c r="C240" s="88">
        <f t="shared" si="9"/>
        <v>0</v>
      </c>
      <c r="D240" s="91">
        <f t="shared" si="10"/>
        <v>0</v>
      </c>
      <c r="E240" s="84">
        <f t="shared" si="11"/>
        <v>0</v>
      </c>
      <c r="F240" s="43"/>
      <c r="G240" s="82"/>
    </row>
    <row r="241" spans="2:7" ht="15" x14ac:dyDescent="0.2">
      <c r="B241" s="140"/>
      <c r="C241" s="88">
        <f t="shared" si="9"/>
        <v>0</v>
      </c>
      <c r="D241" s="91">
        <f t="shared" si="10"/>
        <v>0</v>
      </c>
      <c r="E241" s="84">
        <f t="shared" si="11"/>
        <v>0</v>
      </c>
      <c r="F241" s="43"/>
      <c r="G241" s="82"/>
    </row>
    <row r="242" spans="2:7" ht="15" x14ac:dyDescent="0.2">
      <c r="B242" s="140"/>
      <c r="C242" s="88">
        <f t="shared" si="9"/>
        <v>0</v>
      </c>
      <c r="D242" s="91">
        <f t="shared" si="10"/>
        <v>0</v>
      </c>
      <c r="E242" s="84">
        <f t="shared" si="11"/>
        <v>0</v>
      </c>
      <c r="F242" s="43"/>
      <c r="G242" s="82"/>
    </row>
    <row r="243" spans="2:7" ht="15" x14ac:dyDescent="0.2">
      <c r="B243" s="140"/>
      <c r="C243" s="88">
        <f t="shared" si="9"/>
        <v>0</v>
      </c>
      <c r="D243" s="91">
        <f t="shared" si="10"/>
        <v>0</v>
      </c>
      <c r="E243" s="84">
        <f t="shared" si="11"/>
        <v>0</v>
      </c>
      <c r="F243" s="43"/>
      <c r="G243" s="82"/>
    </row>
    <row r="244" spans="2:7" ht="15" x14ac:dyDescent="0.2">
      <c r="B244" s="140"/>
      <c r="C244" s="88">
        <f t="shared" si="9"/>
        <v>0</v>
      </c>
      <c r="D244" s="91">
        <f t="shared" si="10"/>
        <v>0</v>
      </c>
      <c r="E244" s="84">
        <f t="shared" si="11"/>
        <v>0</v>
      </c>
      <c r="F244" s="43"/>
      <c r="G244" s="82"/>
    </row>
    <row r="245" spans="2:7" ht="15" x14ac:dyDescent="0.2">
      <c r="B245" s="140"/>
      <c r="C245" s="88">
        <f t="shared" si="9"/>
        <v>0</v>
      </c>
      <c r="D245" s="91">
        <f t="shared" si="10"/>
        <v>0</v>
      </c>
      <c r="E245" s="84">
        <f t="shared" si="11"/>
        <v>0</v>
      </c>
      <c r="F245" s="43"/>
      <c r="G245" s="82"/>
    </row>
    <row r="246" spans="2:7" ht="15" x14ac:dyDescent="0.2">
      <c r="B246" s="140"/>
      <c r="C246" s="88">
        <f t="shared" si="9"/>
        <v>0</v>
      </c>
      <c r="D246" s="91">
        <f t="shared" si="10"/>
        <v>0</v>
      </c>
      <c r="E246" s="84">
        <f t="shared" si="11"/>
        <v>0</v>
      </c>
      <c r="F246" s="43"/>
      <c r="G246" s="82"/>
    </row>
    <row r="247" spans="2:7" ht="15" x14ac:dyDescent="0.2">
      <c r="B247" s="140"/>
      <c r="C247" s="88">
        <f t="shared" si="9"/>
        <v>0</v>
      </c>
      <c r="D247" s="91">
        <f t="shared" si="10"/>
        <v>0</v>
      </c>
      <c r="E247" s="84">
        <f t="shared" si="11"/>
        <v>0</v>
      </c>
      <c r="F247" s="43"/>
      <c r="G247" s="82"/>
    </row>
    <row r="248" spans="2:7" ht="15" x14ac:dyDescent="0.2">
      <c r="B248" s="140"/>
      <c r="C248" s="88">
        <f t="shared" si="9"/>
        <v>0</v>
      </c>
      <c r="D248" s="91">
        <f t="shared" si="10"/>
        <v>0</v>
      </c>
      <c r="E248" s="84">
        <f t="shared" si="11"/>
        <v>0</v>
      </c>
      <c r="F248" s="43"/>
      <c r="G248" s="82"/>
    </row>
    <row r="249" spans="2:7" ht="15" x14ac:dyDescent="0.2">
      <c r="B249" s="140"/>
      <c r="C249" s="88">
        <f t="shared" si="9"/>
        <v>0</v>
      </c>
      <c r="D249" s="91">
        <f t="shared" si="10"/>
        <v>0</v>
      </c>
      <c r="E249" s="84">
        <f t="shared" si="11"/>
        <v>0</v>
      </c>
      <c r="F249" s="43"/>
      <c r="G249" s="82"/>
    </row>
    <row r="250" spans="2:7" ht="15" x14ac:dyDescent="0.2">
      <c r="B250" s="140"/>
      <c r="C250" s="88">
        <f t="shared" si="9"/>
        <v>0</v>
      </c>
      <c r="D250" s="91">
        <f t="shared" si="10"/>
        <v>0</v>
      </c>
      <c r="E250" s="84">
        <f t="shared" si="11"/>
        <v>0</v>
      </c>
      <c r="F250" s="43"/>
      <c r="G250" s="82"/>
    </row>
    <row r="251" spans="2:7" ht="15" x14ac:dyDescent="0.2">
      <c r="B251" s="140"/>
      <c r="C251" s="88">
        <f t="shared" si="9"/>
        <v>0</v>
      </c>
      <c r="D251" s="91">
        <f t="shared" si="10"/>
        <v>0</v>
      </c>
      <c r="E251" s="84">
        <f t="shared" si="11"/>
        <v>0</v>
      </c>
      <c r="F251" s="43"/>
      <c r="G251" s="82"/>
    </row>
    <row r="252" spans="2:7" ht="15" x14ac:dyDescent="0.2">
      <c r="B252" s="140"/>
      <c r="C252" s="88">
        <f t="shared" si="9"/>
        <v>0</v>
      </c>
      <c r="D252" s="91">
        <f t="shared" si="10"/>
        <v>0</v>
      </c>
      <c r="E252" s="84">
        <f t="shared" si="11"/>
        <v>0</v>
      </c>
      <c r="F252" s="43"/>
      <c r="G252" s="82"/>
    </row>
    <row r="253" spans="2:7" ht="15" x14ac:dyDescent="0.2">
      <c r="B253" s="140"/>
      <c r="C253" s="88">
        <f t="shared" si="9"/>
        <v>0</v>
      </c>
      <c r="D253" s="91">
        <f t="shared" si="10"/>
        <v>0</v>
      </c>
      <c r="E253" s="84">
        <f t="shared" si="11"/>
        <v>0</v>
      </c>
      <c r="F253" s="43"/>
      <c r="G253" s="82"/>
    </row>
    <row r="254" spans="2:7" ht="15" x14ac:dyDescent="0.2">
      <c r="B254" s="140"/>
      <c r="C254" s="88">
        <f t="shared" si="9"/>
        <v>0</v>
      </c>
      <c r="D254" s="91">
        <f t="shared" si="10"/>
        <v>0</v>
      </c>
      <c r="E254" s="84">
        <f t="shared" si="11"/>
        <v>0</v>
      </c>
      <c r="F254" s="43"/>
      <c r="G254" s="82"/>
    </row>
    <row r="255" spans="2:7" ht="15" x14ac:dyDescent="0.2">
      <c r="B255" s="140"/>
      <c r="C255" s="88">
        <f t="shared" si="9"/>
        <v>0</v>
      </c>
      <c r="D255" s="91">
        <f t="shared" si="10"/>
        <v>0</v>
      </c>
      <c r="E255" s="84">
        <f t="shared" si="11"/>
        <v>0</v>
      </c>
      <c r="F255" s="43"/>
      <c r="G255" s="82"/>
    </row>
    <row r="256" spans="2:7" ht="15" x14ac:dyDescent="0.2">
      <c r="B256" s="140"/>
      <c r="C256" s="88">
        <f t="shared" si="9"/>
        <v>0</v>
      </c>
      <c r="D256" s="91">
        <f t="shared" si="10"/>
        <v>0</v>
      </c>
      <c r="E256" s="84">
        <f t="shared" si="11"/>
        <v>0</v>
      </c>
      <c r="F256" s="43"/>
      <c r="G256" s="82"/>
    </row>
    <row r="257" spans="2:7" ht="15" x14ac:dyDescent="0.2">
      <c r="B257" s="140"/>
      <c r="C257" s="88">
        <f t="shared" si="9"/>
        <v>0</v>
      </c>
      <c r="D257" s="91">
        <f t="shared" si="10"/>
        <v>0</v>
      </c>
      <c r="E257" s="84">
        <f t="shared" si="11"/>
        <v>0</v>
      </c>
      <c r="F257" s="43"/>
      <c r="G257" s="82"/>
    </row>
    <row r="258" spans="2:7" ht="15" x14ac:dyDescent="0.2">
      <c r="B258" s="140"/>
      <c r="C258" s="88">
        <f t="shared" si="9"/>
        <v>0</v>
      </c>
      <c r="D258" s="91">
        <f t="shared" si="10"/>
        <v>0</v>
      </c>
      <c r="E258" s="84">
        <f t="shared" si="11"/>
        <v>0</v>
      </c>
      <c r="F258" s="43"/>
      <c r="G258" s="82"/>
    </row>
    <row r="259" spans="2:7" ht="15" x14ac:dyDescent="0.2">
      <c r="B259" s="140"/>
      <c r="C259" s="88">
        <f t="shared" si="9"/>
        <v>0</v>
      </c>
      <c r="D259" s="91">
        <f t="shared" si="10"/>
        <v>0</v>
      </c>
      <c r="E259" s="84">
        <f t="shared" si="11"/>
        <v>0</v>
      </c>
      <c r="F259" s="43"/>
      <c r="G259" s="82"/>
    </row>
    <row r="260" spans="2:7" ht="15" x14ac:dyDescent="0.2">
      <c r="B260" s="140"/>
      <c r="C260" s="88">
        <f t="shared" si="9"/>
        <v>0</v>
      </c>
      <c r="D260" s="91">
        <f t="shared" si="10"/>
        <v>0</v>
      </c>
      <c r="E260" s="84">
        <f t="shared" si="11"/>
        <v>0</v>
      </c>
      <c r="F260" s="43"/>
      <c r="G260" s="82"/>
    </row>
    <row r="261" spans="2:7" ht="15" x14ac:dyDescent="0.2">
      <c r="B261" s="140"/>
      <c r="C261" s="88">
        <f t="shared" si="9"/>
        <v>0</v>
      </c>
      <c r="D261" s="91">
        <f t="shared" si="10"/>
        <v>0</v>
      </c>
      <c r="E261" s="84">
        <f t="shared" si="11"/>
        <v>0</v>
      </c>
      <c r="F261" s="43"/>
      <c r="G261" s="82"/>
    </row>
    <row r="262" spans="2:7" ht="15" x14ac:dyDescent="0.2">
      <c r="B262" s="140"/>
      <c r="C262" s="88">
        <f t="shared" si="9"/>
        <v>0</v>
      </c>
      <c r="D262" s="91">
        <f t="shared" si="10"/>
        <v>0</v>
      </c>
      <c r="E262" s="84">
        <f t="shared" si="11"/>
        <v>0</v>
      </c>
      <c r="F262" s="43"/>
      <c r="G262" s="82"/>
    </row>
    <row r="263" spans="2:7" ht="15" x14ac:dyDescent="0.2">
      <c r="B263" s="140"/>
      <c r="C263" s="88">
        <f t="shared" si="9"/>
        <v>0</v>
      </c>
      <c r="D263" s="91">
        <f t="shared" si="10"/>
        <v>0</v>
      </c>
      <c r="E263" s="84">
        <f t="shared" si="11"/>
        <v>0</v>
      </c>
      <c r="F263" s="43"/>
      <c r="G263" s="82"/>
    </row>
    <row r="264" spans="2:7" ht="15" x14ac:dyDescent="0.2">
      <c r="B264" s="140"/>
      <c r="C264" s="88">
        <f t="shared" si="9"/>
        <v>0</v>
      </c>
      <c r="D264" s="91">
        <f t="shared" si="10"/>
        <v>0</v>
      </c>
      <c r="E264" s="84">
        <f t="shared" si="11"/>
        <v>0</v>
      </c>
      <c r="F264" s="43"/>
      <c r="G264" s="82"/>
    </row>
    <row r="265" spans="2:7" ht="15" x14ac:dyDescent="0.2">
      <c r="B265" s="140"/>
      <c r="C265" s="88">
        <f t="shared" si="9"/>
        <v>0</v>
      </c>
      <c r="D265" s="91">
        <f t="shared" si="10"/>
        <v>0</v>
      </c>
      <c r="E265" s="84">
        <f t="shared" si="11"/>
        <v>0</v>
      </c>
      <c r="F265" s="43"/>
      <c r="G265" s="82"/>
    </row>
    <row r="266" spans="2:7" ht="15" x14ac:dyDescent="0.2">
      <c r="B266" s="140"/>
      <c r="C266" s="88">
        <f t="shared" si="9"/>
        <v>0</v>
      </c>
      <c r="D266" s="91">
        <f t="shared" si="10"/>
        <v>0</v>
      </c>
      <c r="E266" s="84">
        <f t="shared" si="11"/>
        <v>0</v>
      </c>
      <c r="F266" s="43"/>
      <c r="G266" s="82"/>
    </row>
    <row r="267" spans="2:7" ht="15" x14ac:dyDescent="0.2">
      <c r="B267" s="140"/>
      <c r="C267" s="88">
        <f t="shared" ref="C267:C330" si="12">IF(($E266&gt;$F$8),$F$8,($E266+($E266*$F$7)/12))</f>
        <v>0</v>
      </c>
      <c r="D267" s="91">
        <f t="shared" ref="D267:D330" si="13">IF(($E266&gt;0),$D266-1,0)</f>
        <v>0</v>
      </c>
      <c r="E267" s="84">
        <f t="shared" ref="E267:E330" si="14">$E266+(($E266*$F$7)/12)-$C267</f>
        <v>0</v>
      </c>
      <c r="F267" s="43"/>
      <c r="G267" s="82"/>
    </row>
    <row r="268" spans="2:7" ht="15" x14ac:dyDescent="0.2">
      <c r="B268" s="140"/>
      <c r="C268" s="88">
        <f t="shared" si="12"/>
        <v>0</v>
      </c>
      <c r="D268" s="91">
        <f t="shared" si="13"/>
        <v>0</v>
      </c>
      <c r="E268" s="84">
        <f t="shared" si="14"/>
        <v>0</v>
      </c>
      <c r="F268" s="43"/>
      <c r="G268" s="82"/>
    </row>
    <row r="269" spans="2:7" ht="15" x14ac:dyDescent="0.2">
      <c r="B269" s="140"/>
      <c r="C269" s="88">
        <f t="shared" si="12"/>
        <v>0</v>
      </c>
      <c r="D269" s="91">
        <f t="shared" si="13"/>
        <v>0</v>
      </c>
      <c r="E269" s="84">
        <f t="shared" si="14"/>
        <v>0</v>
      </c>
      <c r="F269" s="43"/>
      <c r="G269" s="82"/>
    </row>
    <row r="270" spans="2:7" ht="15" x14ac:dyDescent="0.2">
      <c r="B270" s="140"/>
      <c r="C270" s="88">
        <f t="shared" si="12"/>
        <v>0</v>
      </c>
      <c r="D270" s="91">
        <f t="shared" si="13"/>
        <v>0</v>
      </c>
      <c r="E270" s="84">
        <f t="shared" si="14"/>
        <v>0</v>
      </c>
      <c r="F270" s="43"/>
      <c r="G270" s="82"/>
    </row>
    <row r="271" spans="2:7" ht="15" x14ac:dyDescent="0.2">
      <c r="B271" s="140"/>
      <c r="C271" s="88">
        <f t="shared" si="12"/>
        <v>0</v>
      </c>
      <c r="D271" s="91">
        <f t="shared" si="13"/>
        <v>0</v>
      </c>
      <c r="E271" s="84">
        <f t="shared" si="14"/>
        <v>0</v>
      </c>
      <c r="F271" s="43"/>
      <c r="G271" s="82"/>
    </row>
    <row r="272" spans="2:7" ht="15" x14ac:dyDescent="0.2">
      <c r="B272" s="140"/>
      <c r="C272" s="88">
        <f t="shared" si="12"/>
        <v>0</v>
      </c>
      <c r="D272" s="91">
        <f t="shared" si="13"/>
        <v>0</v>
      </c>
      <c r="E272" s="84">
        <f t="shared" si="14"/>
        <v>0</v>
      </c>
      <c r="F272" s="43"/>
      <c r="G272" s="82"/>
    </row>
    <row r="273" spans="2:7" ht="15" x14ac:dyDescent="0.2">
      <c r="B273" s="140"/>
      <c r="C273" s="88">
        <f t="shared" si="12"/>
        <v>0</v>
      </c>
      <c r="D273" s="91">
        <f t="shared" si="13"/>
        <v>0</v>
      </c>
      <c r="E273" s="84">
        <f t="shared" si="14"/>
        <v>0</v>
      </c>
      <c r="F273" s="43"/>
      <c r="G273" s="82"/>
    </row>
    <row r="274" spans="2:7" ht="15" x14ac:dyDescent="0.2">
      <c r="B274" s="140"/>
      <c r="C274" s="88">
        <f t="shared" si="12"/>
        <v>0</v>
      </c>
      <c r="D274" s="91">
        <f t="shared" si="13"/>
        <v>0</v>
      </c>
      <c r="E274" s="84">
        <f t="shared" si="14"/>
        <v>0</v>
      </c>
      <c r="F274" s="43"/>
      <c r="G274" s="82"/>
    </row>
    <row r="275" spans="2:7" ht="15" x14ac:dyDescent="0.2">
      <c r="B275" s="140"/>
      <c r="C275" s="88">
        <f t="shared" si="12"/>
        <v>0</v>
      </c>
      <c r="D275" s="91">
        <f t="shared" si="13"/>
        <v>0</v>
      </c>
      <c r="E275" s="84">
        <f t="shared" si="14"/>
        <v>0</v>
      </c>
      <c r="F275" s="43"/>
      <c r="G275" s="82"/>
    </row>
    <row r="276" spans="2:7" ht="15" x14ac:dyDescent="0.2">
      <c r="B276" s="140"/>
      <c r="C276" s="88">
        <f t="shared" si="12"/>
        <v>0</v>
      </c>
      <c r="D276" s="91">
        <f t="shared" si="13"/>
        <v>0</v>
      </c>
      <c r="E276" s="84">
        <f t="shared" si="14"/>
        <v>0</v>
      </c>
      <c r="F276" s="43"/>
      <c r="G276" s="82"/>
    </row>
    <row r="277" spans="2:7" ht="15" x14ac:dyDescent="0.2">
      <c r="B277" s="140"/>
      <c r="C277" s="88">
        <f t="shared" si="12"/>
        <v>0</v>
      </c>
      <c r="D277" s="91">
        <f t="shared" si="13"/>
        <v>0</v>
      </c>
      <c r="E277" s="84">
        <f t="shared" si="14"/>
        <v>0</v>
      </c>
      <c r="F277" s="43"/>
      <c r="G277" s="82"/>
    </row>
    <row r="278" spans="2:7" ht="15" x14ac:dyDescent="0.2">
      <c r="B278" s="140"/>
      <c r="C278" s="88">
        <f t="shared" si="12"/>
        <v>0</v>
      </c>
      <c r="D278" s="91">
        <f t="shared" si="13"/>
        <v>0</v>
      </c>
      <c r="E278" s="84">
        <f t="shared" si="14"/>
        <v>0</v>
      </c>
      <c r="F278" s="43"/>
      <c r="G278" s="82"/>
    </row>
    <row r="279" spans="2:7" ht="15" x14ac:dyDescent="0.2">
      <c r="B279" s="140"/>
      <c r="C279" s="88">
        <f t="shared" si="12"/>
        <v>0</v>
      </c>
      <c r="D279" s="91">
        <f t="shared" si="13"/>
        <v>0</v>
      </c>
      <c r="E279" s="84">
        <f t="shared" si="14"/>
        <v>0</v>
      </c>
      <c r="F279" s="43"/>
      <c r="G279" s="82"/>
    </row>
    <row r="280" spans="2:7" ht="15" x14ac:dyDescent="0.2">
      <c r="B280" s="140"/>
      <c r="C280" s="88">
        <f t="shared" si="12"/>
        <v>0</v>
      </c>
      <c r="D280" s="91">
        <f t="shared" si="13"/>
        <v>0</v>
      </c>
      <c r="E280" s="84">
        <f t="shared" si="14"/>
        <v>0</v>
      </c>
      <c r="F280" s="43"/>
      <c r="G280" s="82"/>
    </row>
    <row r="281" spans="2:7" ht="15" x14ac:dyDescent="0.2">
      <c r="B281" s="140"/>
      <c r="C281" s="88">
        <f t="shared" si="12"/>
        <v>0</v>
      </c>
      <c r="D281" s="91">
        <f t="shared" si="13"/>
        <v>0</v>
      </c>
      <c r="E281" s="84">
        <f t="shared" si="14"/>
        <v>0</v>
      </c>
      <c r="F281" s="43"/>
      <c r="G281" s="82"/>
    </row>
    <row r="282" spans="2:7" ht="15" x14ac:dyDescent="0.2">
      <c r="B282" s="140"/>
      <c r="C282" s="88">
        <f t="shared" si="12"/>
        <v>0</v>
      </c>
      <c r="D282" s="91">
        <f t="shared" si="13"/>
        <v>0</v>
      </c>
      <c r="E282" s="84">
        <f t="shared" si="14"/>
        <v>0</v>
      </c>
      <c r="F282" s="43"/>
      <c r="G282" s="82"/>
    </row>
    <row r="283" spans="2:7" ht="15" x14ac:dyDescent="0.2">
      <c r="B283" s="140"/>
      <c r="C283" s="88">
        <f t="shared" si="12"/>
        <v>0</v>
      </c>
      <c r="D283" s="91">
        <f t="shared" si="13"/>
        <v>0</v>
      </c>
      <c r="E283" s="84">
        <f t="shared" si="14"/>
        <v>0</v>
      </c>
      <c r="F283" s="43"/>
      <c r="G283" s="82"/>
    </row>
    <row r="284" spans="2:7" ht="15" x14ac:dyDescent="0.2">
      <c r="B284" s="140"/>
      <c r="C284" s="88">
        <f t="shared" si="12"/>
        <v>0</v>
      </c>
      <c r="D284" s="91">
        <f t="shared" si="13"/>
        <v>0</v>
      </c>
      <c r="E284" s="84">
        <f t="shared" si="14"/>
        <v>0</v>
      </c>
      <c r="F284" s="43"/>
      <c r="G284" s="82"/>
    </row>
    <row r="285" spans="2:7" ht="15" x14ac:dyDescent="0.2">
      <c r="B285" s="140"/>
      <c r="C285" s="88">
        <f t="shared" si="12"/>
        <v>0</v>
      </c>
      <c r="D285" s="91">
        <f t="shared" si="13"/>
        <v>0</v>
      </c>
      <c r="E285" s="84">
        <f t="shared" si="14"/>
        <v>0</v>
      </c>
      <c r="F285" s="43"/>
      <c r="G285" s="82"/>
    </row>
    <row r="286" spans="2:7" ht="15" x14ac:dyDescent="0.2">
      <c r="B286" s="140"/>
      <c r="C286" s="88">
        <f t="shared" si="12"/>
        <v>0</v>
      </c>
      <c r="D286" s="91">
        <f t="shared" si="13"/>
        <v>0</v>
      </c>
      <c r="E286" s="84">
        <f t="shared" si="14"/>
        <v>0</v>
      </c>
      <c r="F286" s="43"/>
      <c r="G286" s="82"/>
    </row>
    <row r="287" spans="2:7" ht="15" x14ac:dyDescent="0.2">
      <c r="B287" s="140"/>
      <c r="C287" s="88">
        <f t="shared" si="12"/>
        <v>0</v>
      </c>
      <c r="D287" s="91">
        <f t="shared" si="13"/>
        <v>0</v>
      </c>
      <c r="E287" s="84">
        <f t="shared" si="14"/>
        <v>0</v>
      </c>
      <c r="F287" s="43"/>
      <c r="G287" s="82"/>
    </row>
    <row r="288" spans="2:7" ht="15" x14ac:dyDescent="0.2">
      <c r="B288" s="140"/>
      <c r="C288" s="88">
        <f t="shared" si="12"/>
        <v>0</v>
      </c>
      <c r="D288" s="91">
        <f t="shared" si="13"/>
        <v>0</v>
      </c>
      <c r="E288" s="84">
        <f t="shared" si="14"/>
        <v>0</v>
      </c>
      <c r="F288" s="43"/>
      <c r="G288" s="82"/>
    </row>
    <row r="289" spans="2:7" ht="15" x14ac:dyDescent="0.2">
      <c r="B289" s="140"/>
      <c r="C289" s="88">
        <f t="shared" si="12"/>
        <v>0</v>
      </c>
      <c r="D289" s="91">
        <f t="shared" si="13"/>
        <v>0</v>
      </c>
      <c r="E289" s="84">
        <f t="shared" si="14"/>
        <v>0</v>
      </c>
      <c r="F289" s="43"/>
      <c r="G289" s="82"/>
    </row>
    <row r="290" spans="2:7" ht="15" x14ac:dyDescent="0.2">
      <c r="B290" s="140"/>
      <c r="C290" s="88">
        <f t="shared" si="12"/>
        <v>0</v>
      </c>
      <c r="D290" s="91">
        <f t="shared" si="13"/>
        <v>0</v>
      </c>
      <c r="E290" s="84">
        <f t="shared" si="14"/>
        <v>0</v>
      </c>
      <c r="F290" s="43"/>
      <c r="G290" s="82"/>
    </row>
    <row r="291" spans="2:7" ht="15" x14ac:dyDescent="0.2">
      <c r="B291" s="140"/>
      <c r="C291" s="88">
        <f t="shared" si="12"/>
        <v>0</v>
      </c>
      <c r="D291" s="91">
        <f t="shared" si="13"/>
        <v>0</v>
      </c>
      <c r="E291" s="84">
        <f t="shared" si="14"/>
        <v>0</v>
      </c>
      <c r="F291" s="43"/>
      <c r="G291" s="82"/>
    </row>
    <row r="292" spans="2:7" ht="15" x14ac:dyDescent="0.2">
      <c r="B292" s="140"/>
      <c r="C292" s="88">
        <f t="shared" si="12"/>
        <v>0</v>
      </c>
      <c r="D292" s="91">
        <f t="shared" si="13"/>
        <v>0</v>
      </c>
      <c r="E292" s="84">
        <f t="shared" si="14"/>
        <v>0</v>
      </c>
      <c r="F292" s="43"/>
      <c r="G292" s="82"/>
    </row>
    <row r="293" spans="2:7" ht="15" x14ac:dyDescent="0.2">
      <c r="B293" s="140"/>
      <c r="C293" s="88">
        <f t="shared" si="12"/>
        <v>0</v>
      </c>
      <c r="D293" s="91">
        <f t="shared" si="13"/>
        <v>0</v>
      </c>
      <c r="E293" s="84">
        <f t="shared" si="14"/>
        <v>0</v>
      </c>
      <c r="F293" s="43"/>
      <c r="G293" s="82"/>
    </row>
    <row r="294" spans="2:7" ht="15" x14ac:dyDescent="0.2">
      <c r="B294" s="140"/>
      <c r="C294" s="88">
        <f t="shared" si="12"/>
        <v>0</v>
      </c>
      <c r="D294" s="91">
        <f t="shared" si="13"/>
        <v>0</v>
      </c>
      <c r="E294" s="84">
        <f t="shared" si="14"/>
        <v>0</v>
      </c>
      <c r="F294" s="43"/>
      <c r="G294" s="82"/>
    </row>
    <row r="295" spans="2:7" ht="15" x14ac:dyDescent="0.2">
      <c r="B295" s="140"/>
      <c r="C295" s="88">
        <f t="shared" si="12"/>
        <v>0</v>
      </c>
      <c r="D295" s="91">
        <f t="shared" si="13"/>
        <v>0</v>
      </c>
      <c r="E295" s="84">
        <f t="shared" si="14"/>
        <v>0</v>
      </c>
      <c r="F295" s="43"/>
      <c r="G295" s="82"/>
    </row>
    <row r="296" spans="2:7" ht="15" x14ac:dyDescent="0.2">
      <c r="B296" s="140"/>
      <c r="C296" s="88">
        <f t="shared" si="12"/>
        <v>0</v>
      </c>
      <c r="D296" s="91">
        <f t="shared" si="13"/>
        <v>0</v>
      </c>
      <c r="E296" s="84">
        <f t="shared" si="14"/>
        <v>0</v>
      </c>
      <c r="F296" s="43"/>
      <c r="G296" s="82"/>
    </row>
    <row r="297" spans="2:7" ht="15" x14ac:dyDescent="0.2">
      <c r="B297" s="140"/>
      <c r="C297" s="88">
        <f t="shared" si="12"/>
        <v>0</v>
      </c>
      <c r="D297" s="91">
        <f t="shared" si="13"/>
        <v>0</v>
      </c>
      <c r="E297" s="84">
        <f t="shared" si="14"/>
        <v>0</v>
      </c>
      <c r="F297" s="43"/>
      <c r="G297" s="82"/>
    </row>
    <row r="298" spans="2:7" ht="15" x14ac:dyDescent="0.2">
      <c r="B298" s="140"/>
      <c r="C298" s="88">
        <f t="shared" si="12"/>
        <v>0</v>
      </c>
      <c r="D298" s="91">
        <f t="shared" si="13"/>
        <v>0</v>
      </c>
      <c r="E298" s="84">
        <f t="shared" si="14"/>
        <v>0</v>
      </c>
      <c r="F298" s="43"/>
      <c r="G298" s="82"/>
    </row>
    <row r="299" spans="2:7" ht="15" x14ac:dyDescent="0.2">
      <c r="B299" s="140"/>
      <c r="C299" s="88">
        <f t="shared" si="12"/>
        <v>0</v>
      </c>
      <c r="D299" s="91">
        <f t="shared" si="13"/>
        <v>0</v>
      </c>
      <c r="E299" s="84">
        <f t="shared" si="14"/>
        <v>0</v>
      </c>
      <c r="F299" s="43"/>
      <c r="G299" s="82"/>
    </row>
    <row r="300" spans="2:7" ht="15" x14ac:dyDescent="0.2">
      <c r="B300" s="140"/>
      <c r="C300" s="88">
        <f t="shared" si="12"/>
        <v>0</v>
      </c>
      <c r="D300" s="91">
        <f t="shared" si="13"/>
        <v>0</v>
      </c>
      <c r="E300" s="84">
        <f t="shared" si="14"/>
        <v>0</v>
      </c>
      <c r="F300" s="43"/>
      <c r="G300" s="82"/>
    </row>
    <row r="301" spans="2:7" ht="15" x14ac:dyDescent="0.2">
      <c r="B301" s="140"/>
      <c r="C301" s="88">
        <f t="shared" si="12"/>
        <v>0</v>
      </c>
      <c r="D301" s="91">
        <f t="shared" si="13"/>
        <v>0</v>
      </c>
      <c r="E301" s="84">
        <f t="shared" si="14"/>
        <v>0</v>
      </c>
      <c r="F301" s="43"/>
      <c r="G301" s="82"/>
    </row>
    <row r="302" spans="2:7" ht="15" x14ac:dyDescent="0.2">
      <c r="B302" s="140"/>
      <c r="C302" s="88">
        <f t="shared" si="12"/>
        <v>0</v>
      </c>
      <c r="D302" s="91">
        <f t="shared" si="13"/>
        <v>0</v>
      </c>
      <c r="E302" s="84">
        <f t="shared" si="14"/>
        <v>0</v>
      </c>
      <c r="F302" s="43"/>
      <c r="G302" s="82"/>
    </row>
    <row r="303" spans="2:7" ht="15" x14ac:dyDescent="0.2">
      <c r="B303" s="140"/>
      <c r="C303" s="88">
        <f t="shared" si="12"/>
        <v>0</v>
      </c>
      <c r="D303" s="91">
        <f t="shared" si="13"/>
        <v>0</v>
      </c>
      <c r="E303" s="84">
        <f t="shared" si="14"/>
        <v>0</v>
      </c>
      <c r="F303" s="43"/>
      <c r="G303" s="82"/>
    </row>
    <row r="304" spans="2:7" ht="15" x14ac:dyDescent="0.2">
      <c r="B304" s="140"/>
      <c r="C304" s="88">
        <f t="shared" si="12"/>
        <v>0</v>
      </c>
      <c r="D304" s="91">
        <f t="shared" si="13"/>
        <v>0</v>
      </c>
      <c r="E304" s="84">
        <f t="shared" si="14"/>
        <v>0</v>
      </c>
      <c r="F304" s="43"/>
      <c r="G304" s="82"/>
    </row>
    <row r="305" spans="2:7" ht="15" x14ac:dyDescent="0.2">
      <c r="B305" s="140"/>
      <c r="C305" s="88">
        <f t="shared" si="12"/>
        <v>0</v>
      </c>
      <c r="D305" s="91">
        <f t="shared" si="13"/>
        <v>0</v>
      </c>
      <c r="E305" s="84">
        <f t="shared" si="14"/>
        <v>0</v>
      </c>
      <c r="F305" s="43"/>
      <c r="G305" s="82"/>
    </row>
    <row r="306" spans="2:7" ht="15" x14ac:dyDescent="0.2">
      <c r="B306" s="140"/>
      <c r="C306" s="88">
        <f t="shared" si="12"/>
        <v>0</v>
      </c>
      <c r="D306" s="91">
        <f t="shared" si="13"/>
        <v>0</v>
      </c>
      <c r="E306" s="84">
        <f t="shared" si="14"/>
        <v>0</v>
      </c>
      <c r="F306" s="43"/>
      <c r="G306" s="82"/>
    </row>
    <row r="307" spans="2:7" ht="15" x14ac:dyDescent="0.2">
      <c r="B307" s="140"/>
      <c r="C307" s="88">
        <f t="shared" si="12"/>
        <v>0</v>
      </c>
      <c r="D307" s="91">
        <f t="shared" si="13"/>
        <v>0</v>
      </c>
      <c r="E307" s="84">
        <f t="shared" si="14"/>
        <v>0</v>
      </c>
      <c r="F307" s="43"/>
      <c r="G307" s="82"/>
    </row>
    <row r="308" spans="2:7" ht="15" x14ac:dyDescent="0.2">
      <c r="B308" s="140"/>
      <c r="C308" s="88">
        <f t="shared" si="12"/>
        <v>0</v>
      </c>
      <c r="D308" s="91">
        <f t="shared" si="13"/>
        <v>0</v>
      </c>
      <c r="E308" s="84">
        <f t="shared" si="14"/>
        <v>0</v>
      </c>
      <c r="F308" s="43"/>
      <c r="G308" s="82"/>
    </row>
    <row r="309" spans="2:7" ht="15" x14ac:dyDescent="0.2">
      <c r="B309" s="140"/>
      <c r="C309" s="88">
        <f t="shared" si="12"/>
        <v>0</v>
      </c>
      <c r="D309" s="91">
        <f t="shared" si="13"/>
        <v>0</v>
      </c>
      <c r="E309" s="84">
        <f t="shared" si="14"/>
        <v>0</v>
      </c>
      <c r="F309" s="43"/>
      <c r="G309" s="82"/>
    </row>
    <row r="310" spans="2:7" ht="15" x14ac:dyDescent="0.2">
      <c r="B310" s="140"/>
      <c r="C310" s="88">
        <f t="shared" si="12"/>
        <v>0</v>
      </c>
      <c r="D310" s="91">
        <f t="shared" si="13"/>
        <v>0</v>
      </c>
      <c r="E310" s="84">
        <f t="shared" si="14"/>
        <v>0</v>
      </c>
      <c r="F310" s="43"/>
      <c r="G310" s="82"/>
    </row>
    <row r="311" spans="2:7" ht="15" x14ac:dyDescent="0.2">
      <c r="B311" s="140"/>
      <c r="C311" s="88">
        <f t="shared" si="12"/>
        <v>0</v>
      </c>
      <c r="D311" s="91">
        <f t="shared" si="13"/>
        <v>0</v>
      </c>
      <c r="E311" s="84">
        <f t="shared" si="14"/>
        <v>0</v>
      </c>
      <c r="F311" s="43"/>
      <c r="G311" s="82"/>
    </row>
    <row r="312" spans="2:7" ht="15" x14ac:dyDescent="0.2">
      <c r="B312" s="140"/>
      <c r="C312" s="88">
        <f t="shared" si="12"/>
        <v>0</v>
      </c>
      <c r="D312" s="91">
        <f t="shared" si="13"/>
        <v>0</v>
      </c>
      <c r="E312" s="84">
        <f t="shared" si="14"/>
        <v>0</v>
      </c>
      <c r="F312" s="43"/>
      <c r="G312" s="82"/>
    </row>
    <row r="313" spans="2:7" ht="15" x14ac:dyDescent="0.2">
      <c r="B313" s="140"/>
      <c r="C313" s="88">
        <f t="shared" si="12"/>
        <v>0</v>
      </c>
      <c r="D313" s="91">
        <f t="shared" si="13"/>
        <v>0</v>
      </c>
      <c r="E313" s="84">
        <f t="shared" si="14"/>
        <v>0</v>
      </c>
      <c r="F313" s="43"/>
      <c r="G313" s="82"/>
    </row>
    <row r="314" spans="2:7" ht="15" x14ac:dyDescent="0.2">
      <c r="B314" s="140"/>
      <c r="C314" s="88">
        <f t="shared" si="12"/>
        <v>0</v>
      </c>
      <c r="D314" s="91">
        <f t="shared" si="13"/>
        <v>0</v>
      </c>
      <c r="E314" s="84">
        <f t="shared" si="14"/>
        <v>0</v>
      </c>
      <c r="F314" s="43"/>
      <c r="G314" s="82"/>
    </row>
    <row r="315" spans="2:7" ht="15" x14ac:dyDescent="0.2">
      <c r="B315" s="140"/>
      <c r="C315" s="88">
        <f t="shared" si="12"/>
        <v>0</v>
      </c>
      <c r="D315" s="91">
        <f t="shared" si="13"/>
        <v>0</v>
      </c>
      <c r="E315" s="84">
        <f t="shared" si="14"/>
        <v>0</v>
      </c>
      <c r="F315" s="43"/>
      <c r="G315" s="82"/>
    </row>
    <row r="316" spans="2:7" ht="15" x14ac:dyDescent="0.2">
      <c r="B316" s="140"/>
      <c r="C316" s="88">
        <f t="shared" si="12"/>
        <v>0</v>
      </c>
      <c r="D316" s="91">
        <f t="shared" si="13"/>
        <v>0</v>
      </c>
      <c r="E316" s="84">
        <f t="shared" si="14"/>
        <v>0</v>
      </c>
      <c r="F316" s="43"/>
      <c r="G316" s="82"/>
    </row>
    <row r="317" spans="2:7" ht="15" x14ac:dyDescent="0.2">
      <c r="B317" s="140"/>
      <c r="C317" s="88">
        <f t="shared" si="12"/>
        <v>0</v>
      </c>
      <c r="D317" s="91">
        <f t="shared" si="13"/>
        <v>0</v>
      </c>
      <c r="E317" s="84">
        <f t="shared" si="14"/>
        <v>0</v>
      </c>
      <c r="F317" s="43"/>
      <c r="G317" s="82"/>
    </row>
    <row r="318" spans="2:7" ht="15" x14ac:dyDescent="0.2">
      <c r="B318" s="140"/>
      <c r="C318" s="88">
        <f t="shared" si="12"/>
        <v>0</v>
      </c>
      <c r="D318" s="91">
        <f t="shared" si="13"/>
        <v>0</v>
      </c>
      <c r="E318" s="84">
        <f t="shared" si="14"/>
        <v>0</v>
      </c>
      <c r="F318" s="43"/>
      <c r="G318" s="82"/>
    </row>
    <row r="319" spans="2:7" ht="15" x14ac:dyDescent="0.2">
      <c r="B319" s="140"/>
      <c r="C319" s="88">
        <f t="shared" si="12"/>
        <v>0</v>
      </c>
      <c r="D319" s="91">
        <f t="shared" si="13"/>
        <v>0</v>
      </c>
      <c r="E319" s="84">
        <f t="shared" si="14"/>
        <v>0</v>
      </c>
      <c r="F319" s="43"/>
      <c r="G319" s="82"/>
    </row>
    <row r="320" spans="2:7" ht="15" x14ac:dyDescent="0.2">
      <c r="B320" s="140"/>
      <c r="C320" s="88">
        <f t="shared" si="12"/>
        <v>0</v>
      </c>
      <c r="D320" s="91">
        <f t="shared" si="13"/>
        <v>0</v>
      </c>
      <c r="E320" s="84">
        <f t="shared" si="14"/>
        <v>0</v>
      </c>
      <c r="F320" s="43"/>
      <c r="G320" s="82"/>
    </row>
    <row r="321" spans="2:7" ht="15" x14ac:dyDescent="0.2">
      <c r="B321" s="140"/>
      <c r="C321" s="88">
        <f t="shared" si="12"/>
        <v>0</v>
      </c>
      <c r="D321" s="91">
        <f t="shared" si="13"/>
        <v>0</v>
      </c>
      <c r="E321" s="84">
        <f t="shared" si="14"/>
        <v>0</v>
      </c>
      <c r="F321" s="43"/>
      <c r="G321" s="82"/>
    </row>
    <row r="322" spans="2:7" ht="15" x14ac:dyDescent="0.2">
      <c r="B322" s="140"/>
      <c r="C322" s="88">
        <f t="shared" si="12"/>
        <v>0</v>
      </c>
      <c r="D322" s="91">
        <f t="shared" si="13"/>
        <v>0</v>
      </c>
      <c r="E322" s="84">
        <f t="shared" si="14"/>
        <v>0</v>
      </c>
      <c r="F322" s="43"/>
      <c r="G322" s="82"/>
    </row>
    <row r="323" spans="2:7" ht="15" x14ac:dyDescent="0.2">
      <c r="B323" s="140"/>
      <c r="C323" s="88">
        <f t="shared" si="12"/>
        <v>0</v>
      </c>
      <c r="D323" s="91">
        <f t="shared" si="13"/>
        <v>0</v>
      </c>
      <c r="E323" s="84">
        <f t="shared" si="14"/>
        <v>0</v>
      </c>
      <c r="F323" s="43"/>
      <c r="G323" s="82"/>
    </row>
    <row r="324" spans="2:7" ht="15" x14ac:dyDescent="0.2">
      <c r="B324" s="140"/>
      <c r="C324" s="88">
        <f t="shared" si="12"/>
        <v>0</v>
      </c>
      <c r="D324" s="91">
        <f t="shared" si="13"/>
        <v>0</v>
      </c>
      <c r="E324" s="84">
        <f t="shared" si="14"/>
        <v>0</v>
      </c>
      <c r="F324" s="43"/>
      <c r="G324" s="82"/>
    </row>
    <row r="325" spans="2:7" ht="15" x14ac:dyDescent="0.2">
      <c r="B325" s="140"/>
      <c r="C325" s="88">
        <f t="shared" si="12"/>
        <v>0</v>
      </c>
      <c r="D325" s="91">
        <f t="shared" si="13"/>
        <v>0</v>
      </c>
      <c r="E325" s="84">
        <f t="shared" si="14"/>
        <v>0</v>
      </c>
      <c r="F325" s="43"/>
      <c r="G325" s="82"/>
    </row>
    <row r="326" spans="2:7" ht="15" x14ac:dyDescent="0.2">
      <c r="B326" s="140"/>
      <c r="C326" s="88">
        <f t="shared" si="12"/>
        <v>0</v>
      </c>
      <c r="D326" s="91">
        <f t="shared" si="13"/>
        <v>0</v>
      </c>
      <c r="E326" s="84">
        <f t="shared" si="14"/>
        <v>0</v>
      </c>
      <c r="F326" s="43"/>
      <c r="G326" s="82"/>
    </row>
    <row r="327" spans="2:7" ht="15" x14ac:dyDescent="0.2">
      <c r="B327" s="140"/>
      <c r="C327" s="88">
        <f t="shared" si="12"/>
        <v>0</v>
      </c>
      <c r="D327" s="91">
        <f t="shared" si="13"/>
        <v>0</v>
      </c>
      <c r="E327" s="84">
        <f t="shared" si="14"/>
        <v>0</v>
      </c>
      <c r="F327" s="43"/>
      <c r="G327" s="82"/>
    </row>
    <row r="328" spans="2:7" ht="15" x14ac:dyDescent="0.2">
      <c r="B328" s="140"/>
      <c r="C328" s="88">
        <f t="shared" si="12"/>
        <v>0</v>
      </c>
      <c r="D328" s="91">
        <f t="shared" si="13"/>
        <v>0</v>
      </c>
      <c r="E328" s="84">
        <f t="shared" si="14"/>
        <v>0</v>
      </c>
      <c r="F328" s="43"/>
      <c r="G328" s="82"/>
    </row>
    <row r="329" spans="2:7" ht="15" x14ac:dyDescent="0.2">
      <c r="B329" s="140"/>
      <c r="C329" s="88">
        <f t="shared" si="12"/>
        <v>0</v>
      </c>
      <c r="D329" s="91">
        <f t="shared" si="13"/>
        <v>0</v>
      </c>
      <c r="E329" s="84">
        <f t="shared" si="14"/>
        <v>0</v>
      </c>
      <c r="F329" s="43"/>
      <c r="G329" s="82"/>
    </row>
    <row r="330" spans="2:7" ht="15" x14ac:dyDescent="0.2">
      <c r="B330" s="140"/>
      <c r="C330" s="88">
        <f t="shared" si="12"/>
        <v>0</v>
      </c>
      <c r="D330" s="91">
        <f t="shared" si="13"/>
        <v>0</v>
      </c>
      <c r="E330" s="84">
        <f t="shared" si="14"/>
        <v>0</v>
      </c>
      <c r="F330" s="43"/>
      <c r="G330" s="82"/>
    </row>
    <row r="331" spans="2:7" ht="15" x14ac:dyDescent="0.2">
      <c r="B331" s="140"/>
      <c r="C331" s="88">
        <f t="shared" ref="C331:C369" si="15">IF(($E330&gt;$F$8),$F$8,($E330+($E330*$F$7)/12))</f>
        <v>0</v>
      </c>
      <c r="D331" s="91">
        <f t="shared" ref="D331:D369" si="16">IF(($E330&gt;0),$D330-1,0)</f>
        <v>0</v>
      </c>
      <c r="E331" s="84">
        <f t="shared" ref="E331:E369" si="17">$E330+(($E330*$F$7)/12)-$C331</f>
        <v>0</v>
      </c>
      <c r="F331" s="43"/>
      <c r="G331" s="82"/>
    </row>
    <row r="332" spans="2:7" ht="15" x14ac:dyDescent="0.2">
      <c r="B332" s="140"/>
      <c r="C332" s="88">
        <f t="shared" si="15"/>
        <v>0</v>
      </c>
      <c r="D332" s="91">
        <f t="shared" si="16"/>
        <v>0</v>
      </c>
      <c r="E332" s="84">
        <f t="shared" si="17"/>
        <v>0</v>
      </c>
      <c r="F332" s="43"/>
      <c r="G332" s="82"/>
    </row>
    <row r="333" spans="2:7" ht="15" x14ac:dyDescent="0.2">
      <c r="B333" s="140"/>
      <c r="C333" s="88">
        <f t="shared" si="15"/>
        <v>0</v>
      </c>
      <c r="D333" s="91">
        <f t="shared" si="16"/>
        <v>0</v>
      </c>
      <c r="E333" s="84">
        <f t="shared" si="17"/>
        <v>0</v>
      </c>
      <c r="F333" s="43"/>
      <c r="G333" s="82"/>
    </row>
    <row r="334" spans="2:7" ht="15" x14ac:dyDescent="0.2">
      <c r="B334" s="140"/>
      <c r="C334" s="88">
        <f t="shared" si="15"/>
        <v>0</v>
      </c>
      <c r="D334" s="91">
        <f t="shared" si="16"/>
        <v>0</v>
      </c>
      <c r="E334" s="84">
        <f t="shared" si="17"/>
        <v>0</v>
      </c>
      <c r="F334" s="43"/>
      <c r="G334" s="82"/>
    </row>
    <row r="335" spans="2:7" ht="15" x14ac:dyDescent="0.2">
      <c r="B335" s="140"/>
      <c r="C335" s="88">
        <f t="shared" si="15"/>
        <v>0</v>
      </c>
      <c r="D335" s="91">
        <f t="shared" si="16"/>
        <v>0</v>
      </c>
      <c r="E335" s="84">
        <f t="shared" si="17"/>
        <v>0</v>
      </c>
      <c r="F335" s="43"/>
      <c r="G335" s="82"/>
    </row>
    <row r="336" spans="2:7" ht="15" x14ac:dyDescent="0.2">
      <c r="B336" s="140"/>
      <c r="C336" s="88">
        <f t="shared" si="15"/>
        <v>0</v>
      </c>
      <c r="D336" s="91">
        <f t="shared" si="16"/>
        <v>0</v>
      </c>
      <c r="E336" s="84">
        <f t="shared" si="17"/>
        <v>0</v>
      </c>
      <c r="F336" s="43"/>
      <c r="G336" s="82"/>
    </row>
    <row r="337" spans="2:7" ht="15" x14ac:dyDescent="0.2">
      <c r="B337" s="140"/>
      <c r="C337" s="88">
        <f t="shared" si="15"/>
        <v>0</v>
      </c>
      <c r="D337" s="91">
        <f t="shared" si="16"/>
        <v>0</v>
      </c>
      <c r="E337" s="84">
        <f t="shared" si="17"/>
        <v>0</v>
      </c>
      <c r="F337" s="43"/>
      <c r="G337" s="82"/>
    </row>
    <row r="338" spans="2:7" ht="15" x14ac:dyDescent="0.2">
      <c r="B338" s="140"/>
      <c r="C338" s="88">
        <f t="shared" si="15"/>
        <v>0</v>
      </c>
      <c r="D338" s="91">
        <f t="shared" si="16"/>
        <v>0</v>
      </c>
      <c r="E338" s="84">
        <f t="shared" si="17"/>
        <v>0</v>
      </c>
      <c r="F338" s="43"/>
      <c r="G338" s="82"/>
    </row>
    <row r="339" spans="2:7" ht="15" x14ac:dyDescent="0.2">
      <c r="B339" s="140"/>
      <c r="C339" s="88">
        <f t="shared" si="15"/>
        <v>0</v>
      </c>
      <c r="D339" s="91">
        <f t="shared" si="16"/>
        <v>0</v>
      </c>
      <c r="E339" s="84">
        <f t="shared" si="17"/>
        <v>0</v>
      </c>
      <c r="F339" s="43"/>
      <c r="G339" s="82"/>
    </row>
    <row r="340" spans="2:7" ht="15" x14ac:dyDescent="0.2">
      <c r="B340" s="140"/>
      <c r="C340" s="88">
        <f t="shared" si="15"/>
        <v>0</v>
      </c>
      <c r="D340" s="91">
        <f t="shared" si="16"/>
        <v>0</v>
      </c>
      <c r="E340" s="84">
        <f t="shared" si="17"/>
        <v>0</v>
      </c>
      <c r="F340" s="43"/>
      <c r="G340" s="82"/>
    </row>
    <row r="341" spans="2:7" ht="15" x14ac:dyDescent="0.2">
      <c r="B341" s="140"/>
      <c r="C341" s="88">
        <f t="shared" si="15"/>
        <v>0</v>
      </c>
      <c r="D341" s="91">
        <f t="shared" si="16"/>
        <v>0</v>
      </c>
      <c r="E341" s="84">
        <f t="shared" si="17"/>
        <v>0</v>
      </c>
      <c r="F341" s="43"/>
      <c r="G341" s="82"/>
    </row>
    <row r="342" spans="2:7" ht="15" x14ac:dyDescent="0.2">
      <c r="B342" s="140"/>
      <c r="C342" s="88">
        <f t="shared" si="15"/>
        <v>0</v>
      </c>
      <c r="D342" s="91">
        <f t="shared" si="16"/>
        <v>0</v>
      </c>
      <c r="E342" s="84">
        <f t="shared" si="17"/>
        <v>0</v>
      </c>
      <c r="F342" s="43"/>
      <c r="G342" s="82"/>
    </row>
    <row r="343" spans="2:7" ht="15" x14ac:dyDescent="0.2">
      <c r="B343" s="140"/>
      <c r="C343" s="88">
        <f t="shared" si="15"/>
        <v>0</v>
      </c>
      <c r="D343" s="91">
        <f t="shared" si="16"/>
        <v>0</v>
      </c>
      <c r="E343" s="84">
        <f t="shared" si="17"/>
        <v>0</v>
      </c>
      <c r="F343" s="43"/>
      <c r="G343" s="82"/>
    </row>
    <row r="344" spans="2:7" ht="15" x14ac:dyDescent="0.2">
      <c r="B344" s="140"/>
      <c r="C344" s="88">
        <f t="shared" si="15"/>
        <v>0</v>
      </c>
      <c r="D344" s="91">
        <f t="shared" si="16"/>
        <v>0</v>
      </c>
      <c r="E344" s="84">
        <f t="shared" si="17"/>
        <v>0</v>
      </c>
      <c r="F344" s="43"/>
      <c r="G344" s="82"/>
    </row>
    <row r="345" spans="2:7" ht="15" x14ac:dyDescent="0.2">
      <c r="B345" s="140"/>
      <c r="C345" s="88">
        <f t="shared" si="15"/>
        <v>0</v>
      </c>
      <c r="D345" s="91">
        <f t="shared" si="16"/>
        <v>0</v>
      </c>
      <c r="E345" s="84">
        <f t="shared" si="17"/>
        <v>0</v>
      </c>
      <c r="F345" s="43"/>
      <c r="G345" s="82"/>
    </row>
    <row r="346" spans="2:7" ht="15" x14ac:dyDescent="0.2">
      <c r="B346" s="140"/>
      <c r="C346" s="88">
        <f t="shared" si="15"/>
        <v>0</v>
      </c>
      <c r="D346" s="91">
        <f t="shared" si="16"/>
        <v>0</v>
      </c>
      <c r="E346" s="84">
        <f t="shared" si="17"/>
        <v>0</v>
      </c>
      <c r="F346" s="43"/>
      <c r="G346" s="82"/>
    </row>
    <row r="347" spans="2:7" ht="15" x14ac:dyDescent="0.2">
      <c r="B347" s="140"/>
      <c r="C347" s="88">
        <f t="shared" si="15"/>
        <v>0</v>
      </c>
      <c r="D347" s="91">
        <f t="shared" si="16"/>
        <v>0</v>
      </c>
      <c r="E347" s="84">
        <f t="shared" si="17"/>
        <v>0</v>
      </c>
      <c r="F347" s="43"/>
      <c r="G347" s="82"/>
    </row>
    <row r="348" spans="2:7" ht="15" x14ac:dyDescent="0.2">
      <c r="B348" s="140"/>
      <c r="C348" s="88">
        <f t="shared" si="15"/>
        <v>0</v>
      </c>
      <c r="D348" s="91">
        <f t="shared" si="16"/>
        <v>0</v>
      </c>
      <c r="E348" s="84">
        <f t="shared" si="17"/>
        <v>0</v>
      </c>
      <c r="F348" s="43"/>
      <c r="G348" s="82"/>
    </row>
    <row r="349" spans="2:7" ht="15" x14ac:dyDescent="0.2">
      <c r="B349" s="140"/>
      <c r="C349" s="88">
        <f t="shared" si="15"/>
        <v>0</v>
      </c>
      <c r="D349" s="91">
        <f t="shared" si="16"/>
        <v>0</v>
      </c>
      <c r="E349" s="84">
        <f t="shared" si="17"/>
        <v>0</v>
      </c>
      <c r="F349" s="43"/>
      <c r="G349" s="82"/>
    </row>
    <row r="350" spans="2:7" ht="15" x14ac:dyDescent="0.2">
      <c r="B350" s="140"/>
      <c r="C350" s="88">
        <f t="shared" si="15"/>
        <v>0</v>
      </c>
      <c r="D350" s="91">
        <f t="shared" si="16"/>
        <v>0</v>
      </c>
      <c r="E350" s="84">
        <f t="shared" si="17"/>
        <v>0</v>
      </c>
      <c r="F350" s="43"/>
      <c r="G350" s="82"/>
    </row>
    <row r="351" spans="2:7" ht="15" x14ac:dyDescent="0.2">
      <c r="B351" s="140"/>
      <c r="C351" s="88">
        <f t="shared" si="15"/>
        <v>0</v>
      </c>
      <c r="D351" s="91">
        <f t="shared" si="16"/>
        <v>0</v>
      </c>
      <c r="E351" s="84">
        <f t="shared" si="17"/>
        <v>0</v>
      </c>
      <c r="F351" s="43"/>
      <c r="G351" s="82"/>
    </row>
    <row r="352" spans="2:7" ht="15" x14ac:dyDescent="0.2">
      <c r="B352" s="140"/>
      <c r="C352" s="88">
        <f t="shared" si="15"/>
        <v>0</v>
      </c>
      <c r="D352" s="91">
        <f t="shared" si="16"/>
        <v>0</v>
      </c>
      <c r="E352" s="84">
        <f t="shared" si="17"/>
        <v>0</v>
      </c>
      <c r="F352" s="43"/>
      <c r="G352" s="82"/>
    </row>
    <row r="353" spans="2:7" ht="15" x14ac:dyDescent="0.2">
      <c r="B353" s="140"/>
      <c r="C353" s="88">
        <f t="shared" si="15"/>
        <v>0</v>
      </c>
      <c r="D353" s="91">
        <f t="shared" si="16"/>
        <v>0</v>
      </c>
      <c r="E353" s="84">
        <f t="shared" si="17"/>
        <v>0</v>
      </c>
      <c r="F353" s="43"/>
      <c r="G353" s="82"/>
    </row>
    <row r="354" spans="2:7" ht="15" x14ac:dyDescent="0.2">
      <c r="B354" s="140"/>
      <c r="C354" s="88">
        <f t="shared" si="15"/>
        <v>0</v>
      </c>
      <c r="D354" s="91">
        <f t="shared" si="16"/>
        <v>0</v>
      </c>
      <c r="E354" s="84">
        <f t="shared" si="17"/>
        <v>0</v>
      </c>
      <c r="F354" s="43"/>
      <c r="G354" s="82"/>
    </row>
    <row r="355" spans="2:7" ht="15" x14ac:dyDescent="0.2">
      <c r="B355" s="140"/>
      <c r="C355" s="88">
        <f t="shared" si="15"/>
        <v>0</v>
      </c>
      <c r="D355" s="91">
        <f t="shared" si="16"/>
        <v>0</v>
      </c>
      <c r="E355" s="84">
        <f t="shared" si="17"/>
        <v>0</v>
      </c>
      <c r="F355" s="43"/>
      <c r="G355" s="82"/>
    </row>
    <row r="356" spans="2:7" ht="15" x14ac:dyDescent="0.2">
      <c r="B356" s="140"/>
      <c r="C356" s="88">
        <f t="shared" si="15"/>
        <v>0</v>
      </c>
      <c r="D356" s="91">
        <f t="shared" si="16"/>
        <v>0</v>
      </c>
      <c r="E356" s="84">
        <f t="shared" si="17"/>
        <v>0</v>
      </c>
      <c r="F356" s="43"/>
      <c r="G356" s="82"/>
    </row>
    <row r="357" spans="2:7" ht="15" x14ac:dyDescent="0.2">
      <c r="B357" s="140"/>
      <c r="C357" s="88">
        <f t="shared" si="15"/>
        <v>0</v>
      </c>
      <c r="D357" s="91">
        <f t="shared" si="16"/>
        <v>0</v>
      </c>
      <c r="E357" s="84">
        <f t="shared" si="17"/>
        <v>0</v>
      </c>
      <c r="F357" s="43"/>
      <c r="G357" s="82"/>
    </row>
    <row r="358" spans="2:7" ht="15" x14ac:dyDescent="0.2">
      <c r="B358" s="140"/>
      <c r="C358" s="88">
        <f t="shared" si="15"/>
        <v>0</v>
      </c>
      <c r="D358" s="91">
        <f t="shared" si="16"/>
        <v>0</v>
      </c>
      <c r="E358" s="84">
        <f t="shared" si="17"/>
        <v>0</v>
      </c>
      <c r="F358" s="43"/>
      <c r="G358" s="82"/>
    </row>
    <row r="359" spans="2:7" ht="15" x14ac:dyDescent="0.2">
      <c r="B359" s="140"/>
      <c r="C359" s="88">
        <f t="shared" si="15"/>
        <v>0</v>
      </c>
      <c r="D359" s="91">
        <f t="shared" si="16"/>
        <v>0</v>
      </c>
      <c r="E359" s="84">
        <f t="shared" si="17"/>
        <v>0</v>
      </c>
      <c r="F359" s="43"/>
      <c r="G359" s="82"/>
    </row>
    <row r="360" spans="2:7" ht="15" x14ac:dyDescent="0.2">
      <c r="B360" s="140"/>
      <c r="C360" s="88">
        <f t="shared" si="15"/>
        <v>0</v>
      </c>
      <c r="D360" s="91">
        <f t="shared" si="16"/>
        <v>0</v>
      </c>
      <c r="E360" s="84">
        <f t="shared" si="17"/>
        <v>0</v>
      </c>
      <c r="F360" s="43"/>
      <c r="G360" s="82"/>
    </row>
    <row r="361" spans="2:7" ht="15" x14ac:dyDescent="0.2">
      <c r="B361" s="140"/>
      <c r="C361" s="88">
        <f t="shared" si="15"/>
        <v>0</v>
      </c>
      <c r="D361" s="91">
        <f t="shared" si="16"/>
        <v>0</v>
      </c>
      <c r="E361" s="84">
        <f t="shared" si="17"/>
        <v>0</v>
      </c>
      <c r="F361" s="43"/>
      <c r="G361" s="82"/>
    </row>
    <row r="362" spans="2:7" ht="15" x14ac:dyDescent="0.2">
      <c r="B362" s="140"/>
      <c r="C362" s="88">
        <f t="shared" si="15"/>
        <v>0</v>
      </c>
      <c r="D362" s="91">
        <f t="shared" si="16"/>
        <v>0</v>
      </c>
      <c r="E362" s="84">
        <f t="shared" si="17"/>
        <v>0</v>
      </c>
      <c r="F362" s="43"/>
      <c r="G362" s="82"/>
    </row>
    <row r="363" spans="2:7" ht="15" x14ac:dyDescent="0.2">
      <c r="B363" s="140"/>
      <c r="C363" s="88">
        <f t="shared" si="15"/>
        <v>0</v>
      </c>
      <c r="D363" s="91">
        <f t="shared" si="16"/>
        <v>0</v>
      </c>
      <c r="E363" s="84">
        <f t="shared" si="17"/>
        <v>0</v>
      </c>
      <c r="F363" s="43"/>
      <c r="G363" s="82"/>
    </row>
    <row r="364" spans="2:7" ht="15" x14ac:dyDescent="0.2">
      <c r="B364" s="140"/>
      <c r="C364" s="88">
        <f t="shared" si="15"/>
        <v>0</v>
      </c>
      <c r="D364" s="91">
        <f t="shared" si="16"/>
        <v>0</v>
      </c>
      <c r="E364" s="84">
        <f t="shared" si="17"/>
        <v>0</v>
      </c>
      <c r="F364" s="43"/>
      <c r="G364" s="82"/>
    </row>
    <row r="365" spans="2:7" ht="15" x14ac:dyDescent="0.2">
      <c r="B365" s="140"/>
      <c r="C365" s="88">
        <f t="shared" si="15"/>
        <v>0</v>
      </c>
      <c r="D365" s="91">
        <f t="shared" si="16"/>
        <v>0</v>
      </c>
      <c r="E365" s="84">
        <f t="shared" si="17"/>
        <v>0</v>
      </c>
      <c r="F365" s="43"/>
      <c r="G365" s="82"/>
    </row>
    <row r="366" spans="2:7" ht="15" x14ac:dyDescent="0.2">
      <c r="B366" s="140"/>
      <c r="C366" s="88">
        <f t="shared" si="15"/>
        <v>0</v>
      </c>
      <c r="D366" s="91">
        <f t="shared" si="16"/>
        <v>0</v>
      </c>
      <c r="E366" s="84">
        <f t="shared" si="17"/>
        <v>0</v>
      </c>
      <c r="F366" s="43"/>
      <c r="G366" s="82"/>
    </row>
    <row r="367" spans="2:7" ht="15" x14ac:dyDescent="0.2">
      <c r="B367" s="140"/>
      <c r="C367" s="88">
        <f t="shared" si="15"/>
        <v>0</v>
      </c>
      <c r="D367" s="91">
        <f t="shared" si="16"/>
        <v>0</v>
      </c>
      <c r="E367" s="84">
        <f t="shared" si="17"/>
        <v>0</v>
      </c>
      <c r="F367" s="43"/>
      <c r="G367" s="82"/>
    </row>
    <row r="368" spans="2:7" ht="15" x14ac:dyDescent="0.2">
      <c r="B368" s="140"/>
      <c r="C368" s="88">
        <f t="shared" si="15"/>
        <v>0</v>
      </c>
      <c r="D368" s="91">
        <f t="shared" si="16"/>
        <v>0</v>
      </c>
      <c r="E368" s="84">
        <f t="shared" si="17"/>
        <v>0</v>
      </c>
      <c r="F368" s="43"/>
      <c r="G368" s="82"/>
    </row>
    <row r="369" spans="2:7" ht="15.75" thickBot="1" x14ac:dyDescent="0.25">
      <c r="B369" s="141"/>
      <c r="C369" s="89">
        <f t="shared" si="15"/>
        <v>0</v>
      </c>
      <c r="D369" s="92">
        <f t="shared" si="16"/>
        <v>0</v>
      </c>
      <c r="E369" s="85">
        <f t="shared" si="17"/>
        <v>0</v>
      </c>
      <c r="F369" s="79"/>
      <c r="G369" s="83"/>
    </row>
    <row r="370" spans="2:7" ht="13.5" thickTop="1" x14ac:dyDescent="0.2"/>
    <row r="371" spans="2:7" x14ac:dyDescent="0.2">
      <c r="B371" s="139" t="s">
        <v>74</v>
      </c>
    </row>
  </sheetData>
  <sheetProtection algorithmName="SHA-512" hashValue="S4rlnvtd4r/fvT5wooXMZgRQtXVh+19iP4V1V0E/XkhWUWB57wg1tLUmdXJokf1nR3EPBh1XgOnX0s85mLZI+g==" saltValue="dQW159xz7TZv18NIc8DbsQ==" spinCount="100000" sheet="1" objects="1" scenarios="1" selectLockedCells="1"/>
  <mergeCells count="10">
    <mergeCell ref="C8:D8"/>
    <mergeCell ref="F8:G8"/>
    <mergeCell ref="F9:G9"/>
    <mergeCell ref="A2:G2"/>
    <mergeCell ref="B3:G3"/>
    <mergeCell ref="C5:D5"/>
    <mergeCell ref="F5:G5"/>
    <mergeCell ref="C6:G6"/>
    <mergeCell ref="C7:D7"/>
    <mergeCell ref="F7:G7"/>
  </mergeCells>
  <pageMargins left="0.75" right="0.75" top="1" bottom="1" header="0.5" footer="0.5"/>
  <pageSetup scale="95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44B98-EF74-4DB2-8427-6A521CF09D8C}">
  <sheetPr>
    <tabColor rgb="FFFFC000"/>
  </sheetPr>
  <dimension ref="A1:N371"/>
  <sheetViews>
    <sheetView showGridLines="0" zoomScale="80" zoomScaleNormal="80" zoomScalePageLayoutView="80" workbookViewId="0">
      <pane xSplit="1" ySplit="9" topLeftCell="B109" activePane="bottomRight" state="frozen"/>
      <selection activeCell="C42" sqref="C42"/>
      <selection pane="topRight" activeCell="C42" sqref="C42"/>
      <selection pane="bottomLeft" activeCell="C42" sqref="C42"/>
      <selection pane="bottomRight" activeCell="F5" sqref="F5:G5"/>
    </sheetView>
  </sheetViews>
  <sheetFormatPr defaultColWidth="8.7109375" defaultRowHeight="12.75" x14ac:dyDescent="0.2"/>
  <cols>
    <col min="1" max="1" width="8.140625" customWidth="1"/>
    <col min="2" max="2" width="18.7109375" style="74" customWidth="1"/>
    <col min="3" max="3" width="18.42578125" style="1" customWidth="1"/>
    <col min="4" max="4" width="13.28515625" style="73" customWidth="1"/>
    <col min="5" max="5" width="19.42578125" style="2" customWidth="1"/>
    <col min="6" max="6" width="12.42578125" style="2" bestFit="1" customWidth="1"/>
    <col min="7" max="7" width="12.140625" style="38" bestFit="1" customWidth="1"/>
    <col min="8" max="8" width="9.28515625" style="40" bestFit="1" customWidth="1"/>
    <col min="9" max="14" width="11.7109375" customWidth="1"/>
  </cols>
  <sheetData>
    <row r="1" spans="1:14" ht="54" customHeight="1" x14ac:dyDescent="0.2"/>
    <row r="2" spans="1:14" ht="49.15" customHeight="1" x14ac:dyDescent="0.35">
      <c r="A2" s="166"/>
      <c r="B2" s="201"/>
      <c r="C2" s="201"/>
      <c r="D2" s="201"/>
      <c r="E2" s="201"/>
      <c r="F2" s="201"/>
      <c r="G2" s="201"/>
      <c r="H2" s="96"/>
      <c r="I2" s="96"/>
      <c r="J2" s="96"/>
      <c r="K2" s="96"/>
      <c r="L2" s="96"/>
    </row>
    <row r="3" spans="1:14" s="58" customFormat="1" ht="20.25" x14ac:dyDescent="0.3">
      <c r="B3" s="211" t="s">
        <v>49</v>
      </c>
      <c r="C3" s="212"/>
      <c r="D3" s="212"/>
      <c r="E3" s="212"/>
      <c r="F3" s="212"/>
      <c r="G3" s="213"/>
      <c r="H3" s="75"/>
      <c r="N3" s="59"/>
    </row>
    <row r="4" spans="1:14" s="4" customFormat="1" ht="15.75" x14ac:dyDescent="0.25">
      <c r="B4" s="99"/>
      <c r="C4" s="100"/>
      <c r="D4" s="100"/>
      <c r="E4" s="100"/>
      <c r="F4" s="100"/>
      <c r="G4" s="101"/>
      <c r="H4" s="76"/>
      <c r="I4" s="60"/>
      <c r="J4" s="60"/>
      <c r="K4" s="60"/>
      <c r="L4" s="60"/>
      <c r="M4" s="60"/>
      <c r="N4" s="60"/>
    </row>
    <row r="5" spans="1:14" s="4" customFormat="1" ht="15.4" customHeight="1" x14ac:dyDescent="0.25">
      <c r="B5" s="129" t="s">
        <v>50</v>
      </c>
      <c r="C5" s="214" t="s">
        <v>121</v>
      </c>
      <c r="D5" s="215"/>
      <c r="E5" s="129" t="s">
        <v>66</v>
      </c>
      <c r="F5" s="216">
        <v>44271</v>
      </c>
      <c r="G5" s="216"/>
      <c r="H5" s="76"/>
      <c r="I5" s="60"/>
      <c r="J5" s="60"/>
      <c r="K5" s="60"/>
      <c r="L5" s="60"/>
      <c r="M5" s="60"/>
      <c r="N5" s="60"/>
    </row>
    <row r="6" spans="1:14" s="46" customFormat="1" ht="30" x14ac:dyDescent="0.2">
      <c r="B6" s="130" t="s">
        <v>51</v>
      </c>
      <c r="C6" s="217" t="s">
        <v>164</v>
      </c>
      <c r="D6" s="218"/>
      <c r="E6" s="218"/>
      <c r="F6" s="218"/>
      <c r="G6" s="219"/>
      <c r="H6" s="77"/>
    </row>
    <row r="7" spans="1:14" s="13" customFormat="1" ht="15.75" x14ac:dyDescent="0.25">
      <c r="B7" s="129" t="s">
        <v>52</v>
      </c>
      <c r="C7" s="220">
        <v>24682.29</v>
      </c>
      <c r="D7" s="220"/>
      <c r="E7" s="133" t="s">
        <v>53</v>
      </c>
      <c r="F7" s="221">
        <v>3.5000000000000003E-2</v>
      </c>
      <c r="G7" s="222"/>
      <c r="H7" s="77"/>
      <c r="I7" s="46"/>
      <c r="J7" s="46"/>
      <c r="K7" s="46"/>
      <c r="L7" s="46"/>
      <c r="M7" s="46"/>
      <c r="N7" s="46"/>
    </row>
    <row r="8" spans="1:14" s="13" customFormat="1" ht="30.75" x14ac:dyDescent="0.25">
      <c r="B8" s="131" t="s">
        <v>64</v>
      </c>
      <c r="C8" s="205"/>
      <c r="D8" s="206"/>
      <c r="E8" s="129" t="s">
        <v>68</v>
      </c>
      <c r="F8" s="207">
        <v>266</v>
      </c>
      <c r="G8" s="208"/>
      <c r="H8" s="77"/>
      <c r="I8" s="46"/>
      <c r="J8" s="46"/>
      <c r="K8" s="46"/>
      <c r="L8" s="46"/>
      <c r="M8" s="46"/>
      <c r="N8" s="46"/>
    </row>
    <row r="9" spans="1:14" s="72" customFormat="1" ht="30" x14ac:dyDescent="0.2">
      <c r="B9" s="132" t="s">
        <v>54</v>
      </c>
      <c r="C9" s="163" t="s">
        <v>65</v>
      </c>
      <c r="D9" s="135" t="s">
        <v>55</v>
      </c>
      <c r="E9" s="163" t="s">
        <v>56</v>
      </c>
      <c r="F9" s="209"/>
      <c r="G9" s="210"/>
      <c r="H9" s="80"/>
      <c r="I9" s="81"/>
      <c r="J9" s="81"/>
      <c r="K9" s="81"/>
      <c r="L9" s="81"/>
      <c r="M9" s="81"/>
      <c r="N9" s="81"/>
    </row>
    <row r="10" spans="1:14" s="8" customFormat="1" ht="15" x14ac:dyDescent="0.2">
      <c r="B10" s="140"/>
      <c r="C10" s="86">
        <f>$F$8</f>
        <v>266</v>
      </c>
      <c r="D10" s="90">
        <f>$C$8-1</f>
        <v>-1</v>
      </c>
      <c r="E10" s="87">
        <f>$C7+(($C7*$F$7)/12)-$C10</f>
        <v>24488.280012499999</v>
      </c>
      <c r="F10" s="43"/>
      <c r="G10" s="82"/>
      <c r="H10" s="78"/>
      <c r="I10" s="3"/>
      <c r="J10" s="3"/>
      <c r="K10" s="3"/>
      <c r="L10" s="3"/>
      <c r="M10" s="3"/>
      <c r="N10" s="3"/>
    </row>
    <row r="11" spans="1:14" s="8" customFormat="1" ht="15" x14ac:dyDescent="0.2">
      <c r="B11" s="140"/>
      <c r="C11" s="88">
        <f t="shared" ref="C11:C74" si="0">IF(($E10&gt;$F$8),$F$8,($E10+($E10*$F$7)/12))</f>
        <v>266</v>
      </c>
      <c r="D11" s="91">
        <f t="shared" ref="D11:D74" si="1">IF(($E10&gt;0),$D10-1,0)</f>
        <v>-2</v>
      </c>
      <c r="E11" s="84">
        <f t="shared" ref="E11:E74" si="2">$E10+(($E10*$F$7)/12)-$C11</f>
        <v>24293.704162536458</v>
      </c>
      <c r="F11" s="43"/>
      <c r="G11" s="82"/>
      <c r="H11" s="78"/>
      <c r="I11" s="3"/>
      <c r="J11" s="3"/>
      <c r="K11" s="3"/>
      <c r="L11" s="3"/>
      <c r="M11" s="3"/>
      <c r="N11" s="3"/>
    </row>
    <row r="12" spans="1:14" s="8" customFormat="1" ht="15" x14ac:dyDescent="0.2">
      <c r="B12" s="140"/>
      <c r="C12" s="88">
        <f t="shared" si="0"/>
        <v>266</v>
      </c>
      <c r="D12" s="91">
        <f t="shared" si="1"/>
        <v>-3</v>
      </c>
      <c r="E12" s="84">
        <f t="shared" si="2"/>
        <v>24098.560799677191</v>
      </c>
      <c r="F12" s="43"/>
      <c r="G12" s="82"/>
      <c r="H12" s="78"/>
      <c r="I12" s="3"/>
      <c r="J12" s="3"/>
      <c r="K12" s="3"/>
      <c r="L12" s="3"/>
      <c r="M12" s="3"/>
      <c r="N12" s="3"/>
    </row>
    <row r="13" spans="1:14" s="8" customFormat="1" ht="15" x14ac:dyDescent="0.2">
      <c r="B13" s="140"/>
      <c r="C13" s="88">
        <f t="shared" si="0"/>
        <v>266</v>
      </c>
      <c r="D13" s="91">
        <f t="shared" si="1"/>
        <v>-4</v>
      </c>
      <c r="E13" s="84">
        <f t="shared" si="2"/>
        <v>23902.848268676247</v>
      </c>
      <c r="F13" s="43"/>
      <c r="G13" s="82"/>
      <c r="H13" s="78"/>
      <c r="I13" s="3"/>
      <c r="J13" s="3"/>
      <c r="K13" s="3"/>
      <c r="L13" s="3"/>
      <c r="M13" s="3"/>
      <c r="N13" s="3"/>
    </row>
    <row r="14" spans="1:14" s="8" customFormat="1" ht="15" x14ac:dyDescent="0.2">
      <c r="B14" s="140"/>
      <c r="C14" s="88">
        <f t="shared" si="0"/>
        <v>266</v>
      </c>
      <c r="D14" s="91">
        <f t="shared" si="1"/>
        <v>-5</v>
      </c>
      <c r="E14" s="84">
        <f t="shared" si="2"/>
        <v>23706.564909459885</v>
      </c>
      <c r="F14" s="43"/>
      <c r="G14" s="82"/>
      <c r="H14" s="78"/>
      <c r="I14" s="3"/>
      <c r="J14" s="3"/>
      <c r="K14" s="3"/>
      <c r="L14" s="3"/>
      <c r="M14" s="3"/>
      <c r="N14" s="3"/>
    </row>
    <row r="15" spans="1:14" s="8" customFormat="1" ht="15" x14ac:dyDescent="0.2">
      <c r="B15" s="140"/>
      <c r="C15" s="88">
        <f t="shared" si="0"/>
        <v>266</v>
      </c>
      <c r="D15" s="91">
        <f t="shared" si="1"/>
        <v>-6</v>
      </c>
      <c r="E15" s="84">
        <f t="shared" si="2"/>
        <v>23509.709057112475</v>
      </c>
      <c r="F15" s="43"/>
      <c r="G15" s="82"/>
      <c r="H15" s="78"/>
      <c r="I15" s="3"/>
      <c r="J15" s="3"/>
      <c r="K15" s="3"/>
      <c r="L15" s="3"/>
      <c r="M15" s="3"/>
      <c r="N15" s="3"/>
    </row>
    <row r="16" spans="1:14" s="8" customFormat="1" ht="15" x14ac:dyDescent="0.2">
      <c r="B16" s="140"/>
      <c r="C16" s="88">
        <f t="shared" si="0"/>
        <v>266</v>
      </c>
      <c r="D16" s="91">
        <f t="shared" si="1"/>
        <v>-7</v>
      </c>
      <c r="E16" s="84">
        <f t="shared" si="2"/>
        <v>23312.279041862388</v>
      </c>
      <c r="F16" s="43"/>
      <c r="G16" s="82"/>
      <c r="H16" s="78"/>
      <c r="I16" s="3"/>
      <c r="J16" s="3"/>
      <c r="K16" s="3"/>
      <c r="L16" s="3"/>
      <c r="M16" s="3"/>
      <c r="N16" s="3"/>
    </row>
    <row r="17" spans="2:14" s="8" customFormat="1" ht="15" x14ac:dyDescent="0.2">
      <c r="B17" s="140"/>
      <c r="C17" s="88">
        <f t="shared" si="0"/>
        <v>266</v>
      </c>
      <c r="D17" s="91">
        <f t="shared" si="1"/>
        <v>-8</v>
      </c>
      <c r="E17" s="84">
        <f t="shared" si="2"/>
        <v>23114.273189067819</v>
      </c>
      <c r="F17" s="43"/>
      <c r="G17" s="82"/>
      <c r="H17" s="78"/>
      <c r="I17" s="3"/>
      <c r="J17" s="3"/>
      <c r="K17" s="3"/>
      <c r="L17" s="3"/>
      <c r="M17" s="3"/>
      <c r="N17" s="3"/>
    </row>
    <row r="18" spans="2:14" s="8" customFormat="1" ht="15" x14ac:dyDescent="0.2">
      <c r="B18" s="140"/>
      <c r="C18" s="88">
        <f t="shared" si="0"/>
        <v>266</v>
      </c>
      <c r="D18" s="91">
        <f t="shared" si="1"/>
        <v>-9</v>
      </c>
      <c r="E18" s="84">
        <f t="shared" si="2"/>
        <v>22915.689819202598</v>
      </c>
      <c r="F18" s="43"/>
      <c r="G18" s="82"/>
      <c r="H18" s="78"/>
      <c r="I18" s="3"/>
      <c r="J18" s="3"/>
      <c r="K18" s="3"/>
      <c r="L18" s="3"/>
      <c r="M18" s="3"/>
      <c r="N18" s="3"/>
    </row>
    <row r="19" spans="2:14" s="8" customFormat="1" ht="15" x14ac:dyDescent="0.2">
      <c r="B19" s="140"/>
      <c r="C19" s="88">
        <f t="shared" si="0"/>
        <v>266</v>
      </c>
      <c r="D19" s="91">
        <f t="shared" si="1"/>
        <v>-10</v>
      </c>
      <c r="E19" s="84">
        <f t="shared" si="2"/>
        <v>22716.527247841939</v>
      </c>
      <c r="F19" s="43"/>
      <c r="G19" s="82"/>
      <c r="H19" s="78"/>
      <c r="I19" s="3"/>
      <c r="J19" s="3"/>
      <c r="K19" s="3"/>
      <c r="L19" s="3"/>
      <c r="M19" s="3"/>
      <c r="N19" s="3"/>
    </row>
    <row r="20" spans="2:14" s="8" customFormat="1" ht="15" x14ac:dyDescent="0.2">
      <c r="B20" s="140"/>
      <c r="C20" s="88">
        <f t="shared" si="0"/>
        <v>266</v>
      </c>
      <c r="D20" s="91">
        <f t="shared" si="1"/>
        <v>-11</v>
      </c>
      <c r="E20" s="84">
        <f t="shared" si="2"/>
        <v>22516.783785648146</v>
      </c>
      <c r="F20" s="43"/>
      <c r="G20" s="82"/>
      <c r="H20" s="78"/>
      <c r="I20" s="3"/>
      <c r="J20" s="3"/>
      <c r="K20" s="3"/>
      <c r="L20" s="3"/>
      <c r="M20" s="3"/>
      <c r="N20" s="3"/>
    </row>
    <row r="21" spans="2:14" s="8" customFormat="1" ht="15" x14ac:dyDescent="0.2">
      <c r="B21" s="140"/>
      <c r="C21" s="88">
        <f t="shared" si="0"/>
        <v>266</v>
      </c>
      <c r="D21" s="91">
        <f t="shared" si="1"/>
        <v>-12</v>
      </c>
      <c r="E21" s="84">
        <f t="shared" si="2"/>
        <v>22316.457738356286</v>
      </c>
      <c r="F21" s="43"/>
      <c r="G21" s="82"/>
      <c r="H21" s="78"/>
      <c r="I21" s="3"/>
      <c r="J21" s="3"/>
      <c r="K21" s="3"/>
      <c r="L21" s="3"/>
      <c r="M21" s="3"/>
      <c r="N21" s="3"/>
    </row>
    <row r="22" spans="2:14" s="8" customFormat="1" ht="15" x14ac:dyDescent="0.2">
      <c r="B22" s="140"/>
      <c r="C22" s="88">
        <f t="shared" si="0"/>
        <v>266</v>
      </c>
      <c r="D22" s="91">
        <f t="shared" si="1"/>
        <v>-13</v>
      </c>
      <c r="E22" s="84">
        <f t="shared" si="2"/>
        <v>22115.547406759826</v>
      </c>
      <c r="F22" s="43"/>
      <c r="G22" s="82"/>
      <c r="H22" s="78"/>
      <c r="I22" s="3"/>
      <c r="J22" s="3"/>
      <c r="K22" s="3"/>
      <c r="L22" s="3"/>
      <c r="M22" s="3"/>
      <c r="N22" s="3"/>
    </row>
    <row r="23" spans="2:14" s="8" customFormat="1" ht="15" x14ac:dyDescent="0.2">
      <c r="B23" s="140"/>
      <c r="C23" s="88">
        <f t="shared" si="0"/>
        <v>266</v>
      </c>
      <c r="D23" s="91">
        <f t="shared" si="1"/>
        <v>-14</v>
      </c>
      <c r="E23" s="84">
        <f t="shared" si="2"/>
        <v>21914.05108669621</v>
      </c>
      <c r="F23" s="43"/>
      <c r="G23" s="82"/>
      <c r="H23" s="78"/>
      <c r="I23" s="3"/>
      <c r="J23" s="3"/>
      <c r="K23" s="3"/>
      <c r="L23" s="3"/>
      <c r="M23" s="3"/>
      <c r="N23" s="3"/>
    </row>
    <row r="24" spans="2:14" s="8" customFormat="1" ht="15" x14ac:dyDescent="0.2">
      <c r="B24" s="140"/>
      <c r="C24" s="88">
        <f t="shared" si="0"/>
        <v>266</v>
      </c>
      <c r="D24" s="91">
        <f t="shared" si="1"/>
        <v>-15</v>
      </c>
      <c r="E24" s="84">
        <f t="shared" si="2"/>
        <v>21711.967069032409</v>
      </c>
      <c r="F24" s="43"/>
      <c r="G24" s="82"/>
      <c r="H24" s="78"/>
      <c r="I24" s="3"/>
      <c r="J24" s="3"/>
      <c r="K24" s="3"/>
      <c r="L24" s="3"/>
      <c r="M24" s="3"/>
      <c r="N24" s="3"/>
    </row>
    <row r="25" spans="2:14" s="8" customFormat="1" ht="15" x14ac:dyDescent="0.2">
      <c r="B25" s="140"/>
      <c r="C25" s="88">
        <f t="shared" si="0"/>
        <v>266</v>
      </c>
      <c r="D25" s="91">
        <f t="shared" si="1"/>
        <v>-16</v>
      </c>
      <c r="E25" s="84">
        <f t="shared" si="2"/>
        <v>21509.293639650419</v>
      </c>
      <c r="F25" s="43"/>
      <c r="G25" s="82"/>
      <c r="H25" s="78"/>
      <c r="I25" s="3"/>
      <c r="J25" s="3"/>
      <c r="K25" s="3"/>
      <c r="L25" s="3"/>
      <c r="M25" s="3"/>
      <c r="N25" s="3"/>
    </row>
    <row r="26" spans="2:14" s="8" customFormat="1" ht="15" x14ac:dyDescent="0.2">
      <c r="B26" s="140"/>
      <c r="C26" s="88">
        <f t="shared" si="0"/>
        <v>266</v>
      </c>
      <c r="D26" s="91">
        <f t="shared" si="1"/>
        <v>-17</v>
      </c>
      <c r="E26" s="84">
        <f t="shared" si="2"/>
        <v>21306.029079432734</v>
      </c>
      <c r="F26" s="43"/>
      <c r="G26" s="82"/>
      <c r="H26" s="78"/>
      <c r="I26" s="3"/>
      <c r="J26" s="3"/>
      <c r="K26" s="3"/>
      <c r="L26" s="3"/>
      <c r="M26" s="3"/>
      <c r="N26" s="3"/>
    </row>
    <row r="27" spans="2:14" s="8" customFormat="1" ht="15" x14ac:dyDescent="0.2">
      <c r="B27" s="140"/>
      <c r="C27" s="88">
        <f t="shared" si="0"/>
        <v>266</v>
      </c>
      <c r="D27" s="91">
        <f t="shared" si="1"/>
        <v>-18</v>
      </c>
      <c r="E27" s="84">
        <f t="shared" si="2"/>
        <v>21102.171664247748</v>
      </c>
      <c r="F27" s="43"/>
      <c r="G27" s="82"/>
      <c r="H27" s="78"/>
      <c r="I27" s="3"/>
      <c r="J27" s="3"/>
      <c r="K27" s="3"/>
      <c r="L27" s="3"/>
      <c r="M27" s="3"/>
      <c r="N27" s="3"/>
    </row>
    <row r="28" spans="2:14" s="8" customFormat="1" ht="15" x14ac:dyDescent="0.2">
      <c r="B28" s="140"/>
      <c r="C28" s="88">
        <f t="shared" si="0"/>
        <v>266</v>
      </c>
      <c r="D28" s="91">
        <f t="shared" si="1"/>
        <v>-19</v>
      </c>
      <c r="E28" s="84">
        <f t="shared" si="2"/>
        <v>20897.719664935135</v>
      </c>
      <c r="F28" s="43"/>
      <c r="G28" s="82"/>
      <c r="H28" s="78"/>
      <c r="I28" s="3"/>
      <c r="J28" s="3"/>
      <c r="K28" s="3"/>
      <c r="L28" s="3"/>
      <c r="M28" s="3"/>
      <c r="N28" s="3"/>
    </row>
    <row r="29" spans="2:14" s="8" customFormat="1" ht="15" x14ac:dyDescent="0.2">
      <c r="B29" s="140"/>
      <c r="C29" s="88">
        <f t="shared" si="0"/>
        <v>266</v>
      </c>
      <c r="D29" s="91">
        <f t="shared" si="1"/>
        <v>-20</v>
      </c>
      <c r="E29" s="84">
        <f t="shared" si="2"/>
        <v>20692.671347291198</v>
      </c>
      <c r="F29" s="43"/>
      <c r="G29" s="82"/>
      <c r="H29" s="78"/>
      <c r="I29" s="3"/>
      <c r="J29" s="3"/>
      <c r="K29" s="3"/>
      <c r="L29" s="3"/>
      <c r="M29" s="3"/>
      <c r="N29" s="3"/>
    </row>
    <row r="30" spans="2:14" s="8" customFormat="1" ht="15" x14ac:dyDescent="0.2">
      <c r="B30" s="140"/>
      <c r="C30" s="88">
        <f t="shared" si="0"/>
        <v>266</v>
      </c>
      <c r="D30" s="91">
        <f t="shared" si="1"/>
        <v>-21</v>
      </c>
      <c r="E30" s="84">
        <f t="shared" si="2"/>
        <v>20487.024972054132</v>
      </c>
      <c r="F30" s="43"/>
      <c r="G30" s="82"/>
      <c r="H30" s="78"/>
      <c r="I30" s="3"/>
      <c r="J30" s="3"/>
      <c r="K30" s="3"/>
      <c r="L30" s="3"/>
      <c r="M30" s="3"/>
      <c r="N30" s="3"/>
    </row>
    <row r="31" spans="2:14" s="8" customFormat="1" ht="15" x14ac:dyDescent="0.2">
      <c r="B31" s="140"/>
      <c r="C31" s="88">
        <f t="shared" si="0"/>
        <v>266</v>
      </c>
      <c r="D31" s="91">
        <f t="shared" si="1"/>
        <v>-22</v>
      </c>
      <c r="E31" s="84">
        <f t="shared" si="2"/>
        <v>20280.778794889291</v>
      </c>
      <c r="F31" s="43"/>
      <c r="G31" s="82"/>
      <c r="H31" s="78"/>
      <c r="I31" s="3"/>
      <c r="J31" s="3"/>
      <c r="K31" s="3"/>
      <c r="L31" s="3"/>
      <c r="M31" s="3"/>
      <c r="N31" s="3"/>
    </row>
    <row r="32" spans="2:14" s="8" customFormat="1" ht="15" x14ac:dyDescent="0.2">
      <c r="B32" s="140"/>
      <c r="C32" s="88">
        <f t="shared" si="0"/>
        <v>266</v>
      </c>
      <c r="D32" s="91">
        <f t="shared" si="1"/>
        <v>-23</v>
      </c>
      <c r="E32" s="84">
        <f t="shared" si="2"/>
        <v>20073.931066374385</v>
      </c>
      <c r="F32" s="43"/>
      <c r="G32" s="82"/>
      <c r="H32" s="78"/>
      <c r="I32" s="3"/>
      <c r="J32" s="3"/>
      <c r="K32" s="3"/>
      <c r="L32" s="3"/>
      <c r="M32" s="3"/>
      <c r="N32" s="3"/>
    </row>
    <row r="33" spans="2:14" s="8" customFormat="1" ht="15" x14ac:dyDescent="0.2">
      <c r="B33" s="140"/>
      <c r="C33" s="88">
        <f t="shared" si="0"/>
        <v>266</v>
      </c>
      <c r="D33" s="91">
        <f t="shared" si="1"/>
        <v>-24</v>
      </c>
      <c r="E33" s="84">
        <f t="shared" si="2"/>
        <v>19866.480031984644</v>
      </c>
      <c r="F33" s="43"/>
      <c r="G33" s="82"/>
      <c r="H33" s="78"/>
      <c r="I33" s="3"/>
      <c r="J33" s="3"/>
      <c r="K33" s="3"/>
      <c r="L33" s="3"/>
      <c r="M33" s="3"/>
      <c r="N33" s="3"/>
    </row>
    <row r="34" spans="2:14" s="8" customFormat="1" ht="15" x14ac:dyDescent="0.2">
      <c r="B34" s="140"/>
      <c r="C34" s="88">
        <f t="shared" si="0"/>
        <v>266</v>
      </c>
      <c r="D34" s="91">
        <f t="shared" si="1"/>
        <v>-25</v>
      </c>
      <c r="E34" s="84">
        <f t="shared" si="2"/>
        <v>19658.423932077931</v>
      </c>
      <c r="F34" s="43"/>
      <c r="G34" s="82"/>
      <c r="H34" s="78"/>
      <c r="I34" s="3"/>
      <c r="J34" s="3"/>
      <c r="K34" s="3"/>
      <c r="L34" s="3"/>
      <c r="M34" s="3"/>
      <c r="N34" s="3"/>
    </row>
    <row r="35" spans="2:14" s="8" customFormat="1" ht="15" x14ac:dyDescent="0.2">
      <c r="B35" s="140"/>
      <c r="C35" s="88">
        <f t="shared" si="0"/>
        <v>266</v>
      </c>
      <c r="D35" s="91">
        <f t="shared" si="1"/>
        <v>-26</v>
      </c>
      <c r="E35" s="84">
        <f t="shared" si="2"/>
        <v>19449.761001879826</v>
      </c>
      <c r="F35" s="43"/>
      <c r="G35" s="82"/>
      <c r="H35" s="78"/>
      <c r="I35" s="3"/>
      <c r="J35" s="3"/>
      <c r="K35" s="3"/>
      <c r="L35" s="3"/>
      <c r="M35" s="3"/>
      <c r="N35" s="3"/>
    </row>
    <row r="36" spans="2:14" s="8" customFormat="1" ht="15" x14ac:dyDescent="0.2">
      <c r="B36" s="140"/>
      <c r="C36" s="88">
        <f t="shared" si="0"/>
        <v>266</v>
      </c>
      <c r="D36" s="91">
        <f t="shared" si="1"/>
        <v>-27</v>
      </c>
      <c r="E36" s="84">
        <f t="shared" si="2"/>
        <v>19240.489471468642</v>
      </c>
      <c r="F36" s="43"/>
      <c r="G36" s="82"/>
      <c r="H36" s="78"/>
      <c r="I36" s="3"/>
      <c r="J36" s="3"/>
      <c r="K36" s="3"/>
      <c r="L36" s="3"/>
      <c r="M36" s="3"/>
      <c r="N36" s="3"/>
    </row>
    <row r="37" spans="2:14" s="8" customFormat="1" ht="15" x14ac:dyDescent="0.2">
      <c r="B37" s="140"/>
      <c r="C37" s="88">
        <f t="shared" si="0"/>
        <v>266</v>
      </c>
      <c r="D37" s="91">
        <f t="shared" si="1"/>
        <v>-28</v>
      </c>
      <c r="E37" s="84">
        <f t="shared" si="2"/>
        <v>19030.607565760423</v>
      </c>
      <c r="F37" s="43"/>
      <c r="G37" s="82"/>
      <c r="H37" s="78"/>
      <c r="I37" s="3"/>
      <c r="J37" s="3"/>
      <c r="K37" s="3"/>
      <c r="L37" s="3"/>
      <c r="M37" s="3"/>
      <c r="N37" s="3"/>
    </row>
    <row r="38" spans="2:14" s="8" customFormat="1" ht="15" x14ac:dyDescent="0.2">
      <c r="B38" s="140"/>
      <c r="C38" s="88">
        <f t="shared" si="0"/>
        <v>266</v>
      </c>
      <c r="D38" s="91">
        <f t="shared" si="1"/>
        <v>-29</v>
      </c>
      <c r="E38" s="84">
        <f t="shared" si="2"/>
        <v>18820.113504493893</v>
      </c>
      <c r="F38" s="43"/>
      <c r="G38" s="82"/>
      <c r="H38" s="78"/>
      <c r="I38" s="3"/>
      <c r="J38" s="3"/>
      <c r="K38" s="3"/>
      <c r="L38" s="3"/>
      <c r="M38" s="3"/>
      <c r="N38" s="3"/>
    </row>
    <row r="39" spans="2:14" s="8" customFormat="1" ht="15" x14ac:dyDescent="0.2">
      <c r="B39" s="140"/>
      <c r="C39" s="88">
        <f t="shared" si="0"/>
        <v>266</v>
      </c>
      <c r="D39" s="91">
        <f t="shared" si="1"/>
        <v>-30</v>
      </c>
      <c r="E39" s="84">
        <f t="shared" si="2"/>
        <v>18609.005502215332</v>
      </c>
      <c r="F39" s="43"/>
      <c r="G39" s="82"/>
      <c r="H39" s="78"/>
      <c r="I39" s="3"/>
      <c r="J39" s="3"/>
      <c r="K39" s="3"/>
      <c r="L39" s="3"/>
      <c r="M39" s="3"/>
      <c r="N39" s="3"/>
    </row>
    <row r="40" spans="2:14" s="8" customFormat="1" ht="15" x14ac:dyDescent="0.2">
      <c r="B40" s="140"/>
      <c r="C40" s="88">
        <f t="shared" si="0"/>
        <v>266</v>
      </c>
      <c r="D40" s="91">
        <f t="shared" si="1"/>
        <v>-31</v>
      </c>
      <c r="E40" s="84">
        <f t="shared" si="2"/>
        <v>18397.28176826346</v>
      </c>
      <c r="F40" s="43"/>
      <c r="G40" s="82"/>
      <c r="H40" s="78"/>
      <c r="I40" s="3"/>
      <c r="J40" s="3"/>
      <c r="K40" s="3"/>
      <c r="L40" s="3"/>
      <c r="M40" s="3"/>
      <c r="N40" s="3"/>
    </row>
    <row r="41" spans="2:14" s="8" customFormat="1" ht="15" x14ac:dyDescent="0.2">
      <c r="B41" s="140"/>
      <c r="C41" s="88">
        <f t="shared" si="0"/>
        <v>266</v>
      </c>
      <c r="D41" s="91">
        <f t="shared" si="1"/>
        <v>-32</v>
      </c>
      <c r="E41" s="84">
        <f t="shared" si="2"/>
        <v>18184.940506754228</v>
      </c>
      <c r="F41" s="43"/>
      <c r="G41" s="82"/>
      <c r="H41" s="78"/>
      <c r="I41" s="3"/>
      <c r="J41" s="3"/>
      <c r="K41" s="3"/>
      <c r="L41" s="3"/>
      <c r="M41" s="3"/>
      <c r="N41" s="3"/>
    </row>
    <row r="42" spans="2:14" s="8" customFormat="1" ht="15" x14ac:dyDescent="0.2">
      <c r="B42" s="140"/>
      <c r="C42" s="88">
        <f t="shared" si="0"/>
        <v>266</v>
      </c>
      <c r="D42" s="91">
        <f t="shared" si="1"/>
        <v>-33</v>
      </c>
      <c r="E42" s="84">
        <f t="shared" si="2"/>
        <v>17971.979916565593</v>
      </c>
      <c r="F42" s="43"/>
      <c r="G42" s="82"/>
      <c r="H42" s="78"/>
      <c r="I42" s="3"/>
      <c r="J42" s="3"/>
      <c r="K42" s="3"/>
      <c r="L42" s="3"/>
      <c r="M42" s="3"/>
      <c r="N42" s="3"/>
    </row>
    <row r="43" spans="2:14" s="8" customFormat="1" ht="15" x14ac:dyDescent="0.2">
      <c r="B43" s="140"/>
      <c r="C43" s="88">
        <f t="shared" si="0"/>
        <v>266</v>
      </c>
      <c r="D43" s="91">
        <f t="shared" si="1"/>
        <v>-34</v>
      </c>
      <c r="E43" s="84">
        <f t="shared" si="2"/>
        <v>17758.398191322241</v>
      </c>
      <c r="F43" s="43"/>
      <c r="G43" s="82"/>
      <c r="H43" s="78"/>
      <c r="I43" s="3"/>
      <c r="J43" s="3"/>
      <c r="K43" s="3"/>
      <c r="L43" s="3"/>
      <c r="M43" s="3"/>
      <c r="N43" s="3"/>
    </row>
    <row r="44" spans="2:14" s="8" customFormat="1" ht="15" x14ac:dyDescent="0.2">
      <c r="B44" s="140"/>
      <c r="C44" s="88">
        <f t="shared" si="0"/>
        <v>266</v>
      </c>
      <c r="D44" s="91">
        <f t="shared" si="1"/>
        <v>-35</v>
      </c>
      <c r="E44" s="84">
        <f t="shared" si="2"/>
        <v>17544.193519380264</v>
      </c>
      <c r="F44" s="43"/>
      <c r="G44" s="82"/>
      <c r="H44" s="78"/>
      <c r="I44" s="3"/>
      <c r="J44" s="3"/>
      <c r="K44" s="3"/>
      <c r="L44" s="3"/>
      <c r="M44" s="3"/>
      <c r="N44" s="3"/>
    </row>
    <row r="45" spans="2:14" s="8" customFormat="1" ht="15" x14ac:dyDescent="0.2">
      <c r="B45" s="140"/>
      <c r="C45" s="88">
        <f t="shared" si="0"/>
        <v>266</v>
      </c>
      <c r="D45" s="91">
        <f t="shared" si="1"/>
        <v>-36</v>
      </c>
      <c r="E45" s="84">
        <f t="shared" si="2"/>
        <v>17329.36408381179</v>
      </c>
      <c r="F45" s="43"/>
      <c r="G45" s="82"/>
      <c r="H45" s="78"/>
      <c r="I45" s="3"/>
      <c r="J45" s="3"/>
      <c r="K45" s="3"/>
      <c r="L45" s="3"/>
      <c r="M45" s="3"/>
      <c r="N45" s="3"/>
    </row>
    <row r="46" spans="2:14" s="8" customFormat="1" ht="15" x14ac:dyDescent="0.2">
      <c r="B46" s="140"/>
      <c r="C46" s="88">
        <f t="shared" si="0"/>
        <v>266</v>
      </c>
      <c r="D46" s="91">
        <f t="shared" si="1"/>
        <v>-37</v>
      </c>
      <c r="E46" s="84">
        <f t="shared" si="2"/>
        <v>17113.908062389575</v>
      </c>
      <c r="F46" s="43"/>
      <c r="G46" s="82"/>
      <c r="H46" s="78"/>
      <c r="I46" s="3"/>
      <c r="J46" s="3"/>
      <c r="K46" s="3"/>
      <c r="L46" s="3"/>
      <c r="M46" s="3"/>
      <c r="N46" s="3"/>
    </row>
    <row r="47" spans="2:14" s="8" customFormat="1" ht="15.4" customHeight="1" x14ac:dyDescent="0.2">
      <c r="B47" s="140"/>
      <c r="C47" s="88">
        <f t="shared" si="0"/>
        <v>266</v>
      </c>
      <c r="D47" s="91">
        <f t="shared" si="1"/>
        <v>-38</v>
      </c>
      <c r="E47" s="84">
        <f t="shared" si="2"/>
        <v>16897.823627571546</v>
      </c>
      <c r="F47" s="43"/>
      <c r="G47" s="82"/>
      <c r="H47" s="78"/>
      <c r="I47" s="3"/>
      <c r="J47" s="3"/>
      <c r="K47" s="3"/>
      <c r="L47" s="3"/>
      <c r="M47" s="3"/>
      <c r="N47" s="3"/>
    </row>
    <row r="48" spans="2:14" s="8" customFormat="1" ht="15.4" customHeight="1" x14ac:dyDescent="0.2">
      <c r="B48" s="140"/>
      <c r="C48" s="88">
        <f t="shared" si="0"/>
        <v>266</v>
      </c>
      <c r="D48" s="91">
        <f t="shared" si="1"/>
        <v>-39</v>
      </c>
      <c r="E48" s="84">
        <f t="shared" si="2"/>
        <v>16681.108946485296</v>
      </c>
      <c r="F48" s="43"/>
      <c r="G48" s="82"/>
      <c r="H48" s="78"/>
      <c r="I48" s="3"/>
      <c r="J48" s="3"/>
      <c r="K48" s="3"/>
      <c r="L48" s="3"/>
      <c r="M48" s="3"/>
      <c r="N48" s="3"/>
    </row>
    <row r="49" spans="2:14" s="8" customFormat="1" ht="15.4" customHeight="1" x14ac:dyDescent="0.2">
      <c r="B49" s="140"/>
      <c r="C49" s="88">
        <f t="shared" si="0"/>
        <v>266</v>
      </c>
      <c r="D49" s="91">
        <f t="shared" si="1"/>
        <v>-40</v>
      </c>
      <c r="E49" s="84">
        <f t="shared" si="2"/>
        <v>16463.762180912545</v>
      </c>
      <c r="F49" s="43"/>
      <c r="G49" s="82"/>
      <c r="H49" s="78"/>
      <c r="I49" s="3"/>
      <c r="J49" s="3"/>
      <c r="K49" s="3"/>
      <c r="L49" s="3"/>
      <c r="M49" s="3"/>
      <c r="N49" s="3"/>
    </row>
    <row r="50" spans="2:14" s="8" customFormat="1" ht="15.4" customHeight="1" x14ac:dyDescent="0.2">
      <c r="B50" s="140"/>
      <c r="C50" s="88">
        <f t="shared" si="0"/>
        <v>266</v>
      </c>
      <c r="D50" s="91">
        <f t="shared" si="1"/>
        <v>-41</v>
      </c>
      <c r="E50" s="84">
        <f t="shared" si="2"/>
        <v>16245.78148727354</v>
      </c>
      <c r="F50" s="43"/>
      <c r="G50" s="82"/>
      <c r="H50" s="78"/>
      <c r="I50" s="3"/>
      <c r="J50" s="3"/>
      <c r="K50" s="3"/>
      <c r="L50" s="3"/>
      <c r="M50" s="3"/>
      <c r="N50" s="3"/>
    </row>
    <row r="51" spans="2:14" s="8" customFormat="1" ht="15.4" customHeight="1" x14ac:dyDescent="0.2">
      <c r="B51" s="140"/>
      <c r="C51" s="88">
        <f t="shared" si="0"/>
        <v>266</v>
      </c>
      <c r="D51" s="91">
        <f t="shared" si="1"/>
        <v>-42</v>
      </c>
      <c r="E51" s="84">
        <f t="shared" si="2"/>
        <v>16027.165016611421</v>
      </c>
      <c r="F51" s="43"/>
      <c r="G51" s="82"/>
      <c r="H51" s="78"/>
      <c r="I51" s="3"/>
      <c r="J51" s="3"/>
      <c r="K51" s="3"/>
      <c r="L51" s="3"/>
      <c r="M51" s="3"/>
      <c r="N51" s="3"/>
    </row>
    <row r="52" spans="2:14" s="8" customFormat="1" ht="15.4" customHeight="1" x14ac:dyDescent="0.2">
      <c r="B52" s="140"/>
      <c r="C52" s="88">
        <f t="shared" si="0"/>
        <v>266</v>
      </c>
      <c r="D52" s="91">
        <f t="shared" si="1"/>
        <v>-43</v>
      </c>
      <c r="E52" s="84">
        <f t="shared" si="2"/>
        <v>15807.910914576538</v>
      </c>
      <c r="F52" s="43"/>
      <c r="G52" s="82"/>
      <c r="H52" s="78"/>
      <c r="I52" s="3"/>
      <c r="J52" s="3"/>
      <c r="K52" s="3"/>
      <c r="L52" s="3"/>
      <c r="M52" s="3"/>
      <c r="N52" s="3"/>
    </row>
    <row r="53" spans="2:14" s="8" customFormat="1" ht="15.4" customHeight="1" x14ac:dyDescent="0.2">
      <c r="B53" s="140"/>
      <c r="C53" s="88">
        <f t="shared" si="0"/>
        <v>266</v>
      </c>
      <c r="D53" s="91">
        <f t="shared" si="1"/>
        <v>-44</v>
      </c>
      <c r="E53" s="84">
        <f t="shared" si="2"/>
        <v>15588.01732141072</v>
      </c>
      <c r="F53" s="43"/>
      <c r="G53" s="82"/>
      <c r="H53" s="78"/>
      <c r="I53" s="3"/>
      <c r="J53" s="3"/>
      <c r="K53" s="3"/>
      <c r="L53" s="3"/>
      <c r="M53" s="3"/>
      <c r="N53" s="3"/>
    </row>
    <row r="54" spans="2:14" s="8" customFormat="1" ht="15.4" customHeight="1" x14ac:dyDescent="0.2">
      <c r="B54" s="140"/>
      <c r="C54" s="88">
        <f t="shared" si="0"/>
        <v>266</v>
      </c>
      <c r="D54" s="91">
        <f t="shared" si="1"/>
        <v>-45</v>
      </c>
      <c r="E54" s="84">
        <f t="shared" si="2"/>
        <v>15367.482371931501</v>
      </c>
      <c r="F54" s="43"/>
      <c r="G54" s="82"/>
      <c r="H54" s="78"/>
      <c r="I54" s="3"/>
      <c r="J54" s="3"/>
      <c r="K54" s="3"/>
      <c r="L54" s="3"/>
      <c r="M54" s="3"/>
      <c r="N54" s="3"/>
    </row>
    <row r="55" spans="2:14" s="8" customFormat="1" ht="15" x14ac:dyDescent="0.2">
      <c r="B55" s="140"/>
      <c r="C55" s="88">
        <f t="shared" si="0"/>
        <v>266</v>
      </c>
      <c r="D55" s="91">
        <f t="shared" si="1"/>
        <v>-46</v>
      </c>
      <c r="E55" s="84">
        <f t="shared" si="2"/>
        <v>15146.304195516301</v>
      </c>
      <c r="F55" s="43"/>
      <c r="G55" s="82"/>
      <c r="H55" s="78"/>
      <c r="I55" s="3"/>
      <c r="J55" s="3"/>
      <c r="K55" s="3"/>
      <c r="L55" s="3"/>
      <c r="M55" s="3"/>
      <c r="N55" s="3"/>
    </row>
    <row r="56" spans="2:14" s="8" customFormat="1" ht="15" x14ac:dyDescent="0.2">
      <c r="B56" s="140"/>
      <c r="C56" s="88">
        <f t="shared" si="0"/>
        <v>266</v>
      </c>
      <c r="D56" s="91">
        <f t="shared" si="1"/>
        <v>-47</v>
      </c>
      <c r="E56" s="84">
        <f t="shared" si="2"/>
        <v>14924.480916086557</v>
      </c>
      <c r="F56" s="43"/>
      <c r="G56" s="82"/>
      <c r="H56" s="78"/>
      <c r="I56" s="3"/>
      <c r="J56" s="3"/>
      <c r="K56" s="3"/>
      <c r="L56" s="3"/>
      <c r="M56" s="3"/>
      <c r="N56" s="3"/>
    </row>
    <row r="57" spans="2:14" s="8" customFormat="1" ht="15" x14ac:dyDescent="0.2">
      <c r="B57" s="140"/>
      <c r="C57" s="88">
        <f t="shared" si="0"/>
        <v>266</v>
      </c>
      <c r="D57" s="91">
        <f t="shared" si="1"/>
        <v>-48</v>
      </c>
      <c r="E57" s="84">
        <f t="shared" si="2"/>
        <v>14702.010652091809</v>
      </c>
      <c r="F57" s="43"/>
      <c r="G57" s="82"/>
      <c r="H57" s="78"/>
      <c r="I57" s="3"/>
      <c r="J57" s="3"/>
      <c r="K57" s="3"/>
      <c r="L57" s="3"/>
      <c r="M57" s="3"/>
      <c r="N57" s="3"/>
    </row>
    <row r="58" spans="2:14" s="8" customFormat="1" ht="15" x14ac:dyDescent="0.2">
      <c r="B58" s="140"/>
      <c r="C58" s="88">
        <f t="shared" si="0"/>
        <v>266</v>
      </c>
      <c r="D58" s="91">
        <f t="shared" si="1"/>
        <v>-49</v>
      </c>
      <c r="E58" s="84">
        <f t="shared" si="2"/>
        <v>14478.891516493743</v>
      </c>
      <c r="F58" s="43"/>
      <c r="G58" s="82"/>
      <c r="H58" s="78"/>
      <c r="I58" s="3"/>
      <c r="J58" s="3"/>
      <c r="K58" s="3"/>
      <c r="L58" s="3"/>
      <c r="M58" s="3"/>
      <c r="N58" s="3"/>
    </row>
    <row r="59" spans="2:14" s="8" customFormat="1" ht="15" x14ac:dyDescent="0.2">
      <c r="B59" s="140"/>
      <c r="C59" s="88">
        <f t="shared" si="0"/>
        <v>266</v>
      </c>
      <c r="D59" s="91">
        <f t="shared" si="1"/>
        <v>-50</v>
      </c>
      <c r="E59" s="84">
        <f t="shared" si="2"/>
        <v>14255.121616750183</v>
      </c>
      <c r="F59" s="43"/>
      <c r="G59" s="82"/>
      <c r="H59" s="78"/>
      <c r="I59" s="3"/>
      <c r="J59" s="3"/>
      <c r="K59" s="3"/>
      <c r="L59" s="3"/>
      <c r="M59" s="3"/>
      <c r="N59" s="3"/>
    </row>
    <row r="60" spans="2:14" s="8" customFormat="1" ht="15" x14ac:dyDescent="0.2">
      <c r="B60" s="140"/>
      <c r="C60" s="88">
        <f t="shared" si="0"/>
        <v>266</v>
      </c>
      <c r="D60" s="91">
        <f t="shared" si="1"/>
        <v>-51</v>
      </c>
      <c r="E60" s="84">
        <f t="shared" si="2"/>
        <v>14030.699054799037</v>
      </c>
      <c r="F60" s="43"/>
      <c r="G60" s="82"/>
      <c r="H60" s="78"/>
      <c r="I60" s="3"/>
      <c r="J60" s="3"/>
      <c r="K60" s="3"/>
      <c r="L60" s="3"/>
      <c r="M60" s="3"/>
      <c r="N60" s="3"/>
    </row>
    <row r="61" spans="2:14" s="8" customFormat="1" ht="15" x14ac:dyDescent="0.2">
      <c r="B61" s="140"/>
      <c r="C61" s="88">
        <f t="shared" si="0"/>
        <v>266</v>
      </c>
      <c r="D61" s="91">
        <f t="shared" si="1"/>
        <v>-52</v>
      </c>
      <c r="E61" s="84">
        <f t="shared" si="2"/>
        <v>13805.621927042201</v>
      </c>
      <c r="F61" s="43"/>
      <c r="G61" s="82"/>
      <c r="H61" s="78"/>
      <c r="I61" s="3"/>
      <c r="J61" s="3"/>
      <c r="K61" s="3"/>
      <c r="L61" s="3"/>
      <c r="M61" s="3"/>
      <c r="N61" s="3"/>
    </row>
    <row r="62" spans="2:14" s="8" customFormat="1" ht="15" x14ac:dyDescent="0.2">
      <c r="B62" s="140"/>
      <c r="C62" s="88">
        <f t="shared" si="0"/>
        <v>266</v>
      </c>
      <c r="D62" s="91">
        <f t="shared" si="1"/>
        <v>-53</v>
      </c>
      <c r="E62" s="84">
        <f t="shared" si="2"/>
        <v>13579.888324329408</v>
      </c>
      <c r="F62" s="43"/>
      <c r="G62" s="82"/>
      <c r="H62" s="78"/>
      <c r="I62" s="3"/>
      <c r="J62" s="3"/>
      <c r="K62" s="3"/>
      <c r="L62" s="3"/>
      <c r="M62" s="3"/>
      <c r="N62" s="3"/>
    </row>
    <row r="63" spans="2:14" s="8" customFormat="1" ht="15" x14ac:dyDescent="0.2">
      <c r="B63" s="140"/>
      <c r="C63" s="88">
        <f t="shared" si="0"/>
        <v>266</v>
      </c>
      <c r="D63" s="91">
        <f t="shared" si="1"/>
        <v>-54</v>
      </c>
      <c r="E63" s="84">
        <f t="shared" si="2"/>
        <v>13353.496331942035</v>
      </c>
      <c r="F63" s="43"/>
      <c r="G63" s="82"/>
      <c r="H63" s="78"/>
      <c r="I63" s="3"/>
      <c r="J63" s="3"/>
      <c r="K63" s="3"/>
      <c r="L63" s="3"/>
      <c r="M63" s="3"/>
      <c r="N63" s="3"/>
    </row>
    <row r="64" spans="2:14" s="8" customFormat="1" ht="15" x14ac:dyDescent="0.2">
      <c r="B64" s="140"/>
      <c r="C64" s="88">
        <f t="shared" si="0"/>
        <v>266</v>
      </c>
      <c r="D64" s="91">
        <f t="shared" si="1"/>
        <v>-55</v>
      </c>
      <c r="E64" s="84">
        <f t="shared" si="2"/>
        <v>13126.444029576865</v>
      </c>
      <c r="F64" s="43"/>
      <c r="G64" s="82"/>
      <c r="H64" s="78"/>
      <c r="I64" s="3"/>
      <c r="J64" s="3"/>
      <c r="K64" s="3"/>
      <c r="L64" s="3"/>
      <c r="M64" s="3"/>
      <c r="N64" s="3"/>
    </row>
    <row r="65" spans="2:14" s="8" customFormat="1" ht="15" x14ac:dyDescent="0.2">
      <c r="B65" s="140"/>
      <c r="C65" s="88">
        <f t="shared" si="0"/>
        <v>266</v>
      </c>
      <c r="D65" s="91">
        <f t="shared" si="1"/>
        <v>-56</v>
      </c>
      <c r="E65" s="84">
        <f t="shared" si="2"/>
        <v>12898.729491329797</v>
      </c>
      <c r="F65" s="43"/>
      <c r="G65" s="82"/>
      <c r="H65" s="78"/>
      <c r="I65" s="3"/>
      <c r="J65" s="3"/>
      <c r="K65" s="3"/>
      <c r="L65" s="3"/>
      <c r="M65" s="3"/>
      <c r="N65" s="3"/>
    </row>
    <row r="66" spans="2:14" s="8" customFormat="1" ht="15" x14ac:dyDescent="0.2">
      <c r="B66" s="140"/>
      <c r="C66" s="88">
        <f t="shared" si="0"/>
        <v>266</v>
      </c>
      <c r="D66" s="91">
        <f t="shared" si="1"/>
        <v>-57</v>
      </c>
      <c r="E66" s="84">
        <f t="shared" si="2"/>
        <v>12670.350785679509</v>
      </c>
      <c r="F66" s="43"/>
      <c r="G66" s="82"/>
      <c r="H66" s="78"/>
      <c r="I66" s="3"/>
      <c r="J66" s="3"/>
      <c r="K66" s="3"/>
      <c r="L66" s="3"/>
      <c r="M66" s="3"/>
      <c r="N66" s="3"/>
    </row>
    <row r="67" spans="2:14" s="8" customFormat="1" ht="15" x14ac:dyDescent="0.2">
      <c r="B67" s="140"/>
      <c r="C67" s="88">
        <f t="shared" si="0"/>
        <v>266</v>
      </c>
      <c r="D67" s="91">
        <f t="shared" si="1"/>
        <v>-58</v>
      </c>
      <c r="E67" s="84">
        <f t="shared" si="2"/>
        <v>12441.305975471074</v>
      </c>
      <c r="F67" s="43"/>
      <c r="G67" s="82"/>
      <c r="H67" s="78"/>
      <c r="I67" s="3"/>
      <c r="J67" s="3"/>
      <c r="K67" s="3"/>
      <c r="L67" s="3"/>
      <c r="M67" s="3"/>
      <c r="N67" s="3"/>
    </row>
    <row r="68" spans="2:14" s="8" customFormat="1" ht="15" x14ac:dyDescent="0.2">
      <c r="B68" s="140"/>
      <c r="C68" s="88">
        <f t="shared" si="0"/>
        <v>266</v>
      </c>
      <c r="D68" s="91">
        <f t="shared" si="1"/>
        <v>-59</v>
      </c>
      <c r="E68" s="84">
        <f t="shared" si="2"/>
        <v>12211.593117899531</v>
      </c>
      <c r="F68" s="43"/>
      <c r="G68" s="82"/>
      <c r="H68" s="78"/>
      <c r="I68" s="3"/>
      <c r="J68" s="3"/>
      <c r="K68" s="3"/>
      <c r="L68" s="3"/>
      <c r="M68" s="3"/>
      <c r="N68" s="3"/>
    </row>
    <row r="69" spans="2:14" s="8" customFormat="1" ht="15" x14ac:dyDescent="0.2">
      <c r="B69" s="140"/>
      <c r="C69" s="88">
        <f t="shared" si="0"/>
        <v>266</v>
      </c>
      <c r="D69" s="91">
        <f t="shared" si="1"/>
        <v>-60</v>
      </c>
      <c r="E69" s="84">
        <f t="shared" si="2"/>
        <v>11981.210264493404</v>
      </c>
      <c r="F69" s="43"/>
      <c r="G69" s="82"/>
      <c r="H69" s="78"/>
      <c r="I69" s="3"/>
      <c r="J69" s="3"/>
      <c r="K69" s="3"/>
      <c r="L69" s="3"/>
      <c r="M69" s="3"/>
      <c r="N69" s="3"/>
    </row>
    <row r="70" spans="2:14" s="8" customFormat="1" ht="15" x14ac:dyDescent="0.2">
      <c r="B70" s="140"/>
      <c r="C70" s="88">
        <f t="shared" si="0"/>
        <v>266</v>
      </c>
      <c r="D70" s="91">
        <f t="shared" si="1"/>
        <v>-61</v>
      </c>
      <c r="E70" s="84">
        <f t="shared" si="2"/>
        <v>11750.155461098177</v>
      </c>
      <c r="F70" s="43"/>
      <c r="G70" s="82"/>
      <c r="H70" s="78"/>
      <c r="I70" s="3"/>
      <c r="J70" s="3"/>
      <c r="K70" s="3"/>
      <c r="L70" s="3"/>
      <c r="M70" s="3"/>
      <c r="N70" s="3"/>
    </row>
    <row r="71" spans="2:14" s="8" customFormat="1" ht="15" x14ac:dyDescent="0.2">
      <c r="B71" s="140"/>
      <c r="C71" s="88">
        <f t="shared" si="0"/>
        <v>266</v>
      </c>
      <c r="D71" s="91">
        <f t="shared" si="1"/>
        <v>-62</v>
      </c>
      <c r="E71" s="84">
        <f t="shared" si="2"/>
        <v>11518.426747859712</v>
      </c>
      <c r="F71" s="43"/>
      <c r="G71" s="82"/>
      <c r="H71" s="78"/>
      <c r="I71" s="3"/>
      <c r="J71" s="3"/>
      <c r="K71" s="3"/>
      <c r="L71" s="3"/>
      <c r="M71" s="3"/>
      <c r="N71" s="3"/>
    </row>
    <row r="72" spans="2:14" s="8" customFormat="1" ht="15" x14ac:dyDescent="0.2">
      <c r="B72" s="140"/>
      <c r="C72" s="88">
        <f t="shared" si="0"/>
        <v>266</v>
      </c>
      <c r="D72" s="91">
        <f t="shared" si="1"/>
        <v>-63</v>
      </c>
      <c r="E72" s="84">
        <f t="shared" si="2"/>
        <v>11286.022159207636</v>
      </c>
      <c r="F72" s="43"/>
      <c r="G72" s="82"/>
      <c r="H72" s="78"/>
      <c r="I72" s="3"/>
      <c r="J72" s="3"/>
      <c r="K72" s="3"/>
      <c r="L72" s="3"/>
      <c r="M72" s="3"/>
      <c r="N72" s="3"/>
    </row>
    <row r="73" spans="2:14" s="8" customFormat="1" ht="15" x14ac:dyDescent="0.2">
      <c r="B73" s="140"/>
      <c r="C73" s="88">
        <f t="shared" si="0"/>
        <v>266</v>
      </c>
      <c r="D73" s="91">
        <f t="shared" si="1"/>
        <v>-64</v>
      </c>
      <c r="E73" s="84">
        <f t="shared" si="2"/>
        <v>11052.939723838657</v>
      </c>
      <c r="F73" s="43"/>
      <c r="G73" s="82"/>
      <c r="H73" s="78"/>
      <c r="I73" s="3"/>
      <c r="J73" s="3"/>
      <c r="K73" s="3"/>
      <c r="L73" s="3"/>
      <c r="M73" s="3"/>
      <c r="N73" s="3"/>
    </row>
    <row r="74" spans="2:14" s="8" customFormat="1" ht="15" x14ac:dyDescent="0.2">
      <c r="B74" s="140"/>
      <c r="C74" s="88">
        <f t="shared" si="0"/>
        <v>266</v>
      </c>
      <c r="D74" s="91">
        <f t="shared" si="1"/>
        <v>-65</v>
      </c>
      <c r="E74" s="84">
        <f t="shared" si="2"/>
        <v>10819.177464699853</v>
      </c>
      <c r="F74" s="43"/>
      <c r="G74" s="82"/>
      <c r="H74" s="78"/>
      <c r="I74" s="3"/>
      <c r="J74" s="3"/>
      <c r="K74" s="3"/>
      <c r="L74" s="3"/>
      <c r="M74" s="3"/>
      <c r="N74" s="3"/>
    </row>
    <row r="75" spans="2:14" s="8" customFormat="1" ht="15" x14ac:dyDescent="0.2">
      <c r="B75" s="140"/>
      <c r="C75" s="88">
        <f t="shared" ref="C75:C138" si="3">IF(($E74&gt;$F$8),$F$8,($E74+($E74*$F$7)/12))</f>
        <v>266</v>
      </c>
      <c r="D75" s="91">
        <f t="shared" ref="D75:D138" si="4">IF(($E74&gt;0),$D74-1,0)</f>
        <v>-66</v>
      </c>
      <c r="E75" s="84">
        <f t="shared" ref="E75:E138" si="5">$E74+(($E74*$F$7)/12)-$C75</f>
        <v>10584.733398971894</v>
      </c>
      <c r="F75" s="43"/>
      <c r="G75" s="82"/>
      <c r="H75" s="78"/>
      <c r="I75" s="3"/>
      <c r="J75" s="3"/>
      <c r="K75" s="3"/>
      <c r="L75" s="3"/>
      <c r="M75" s="3"/>
      <c r="N75" s="3"/>
    </row>
    <row r="76" spans="2:14" s="8" customFormat="1" ht="15" x14ac:dyDescent="0.2">
      <c r="B76" s="140"/>
      <c r="C76" s="88">
        <f t="shared" si="3"/>
        <v>266</v>
      </c>
      <c r="D76" s="91">
        <f t="shared" si="4"/>
        <v>-67</v>
      </c>
      <c r="E76" s="84">
        <f t="shared" si="5"/>
        <v>10349.605538052228</v>
      </c>
      <c r="F76" s="43"/>
      <c r="G76" s="82"/>
      <c r="H76" s="78"/>
      <c r="I76" s="3"/>
      <c r="J76" s="3"/>
      <c r="K76" s="3"/>
      <c r="L76" s="3"/>
      <c r="M76" s="3"/>
      <c r="N76" s="3"/>
    </row>
    <row r="77" spans="2:14" s="8" customFormat="1" ht="15" x14ac:dyDescent="0.2">
      <c r="B77" s="140"/>
      <c r="C77" s="88">
        <f t="shared" si="3"/>
        <v>266</v>
      </c>
      <c r="D77" s="91">
        <f t="shared" si="4"/>
        <v>-68</v>
      </c>
      <c r="E77" s="84">
        <f t="shared" si="5"/>
        <v>10113.791887538215</v>
      </c>
      <c r="F77" s="43"/>
      <c r="G77" s="82"/>
      <c r="H77" s="78"/>
      <c r="I77" s="3"/>
      <c r="J77" s="3"/>
      <c r="K77" s="3"/>
      <c r="L77" s="3"/>
      <c r="M77" s="3"/>
      <c r="N77" s="3"/>
    </row>
    <row r="78" spans="2:14" s="8" customFormat="1" ht="15" x14ac:dyDescent="0.2">
      <c r="B78" s="140"/>
      <c r="C78" s="88">
        <f t="shared" si="3"/>
        <v>266</v>
      </c>
      <c r="D78" s="91">
        <f t="shared" si="4"/>
        <v>-69</v>
      </c>
      <c r="E78" s="84">
        <f t="shared" si="5"/>
        <v>9877.2904472102018</v>
      </c>
      <c r="F78" s="43"/>
      <c r="G78" s="82"/>
      <c r="H78" s="78"/>
      <c r="I78" s="3"/>
      <c r="J78" s="3"/>
      <c r="K78" s="3"/>
      <c r="L78" s="3"/>
      <c r="M78" s="3"/>
      <c r="N78" s="3"/>
    </row>
    <row r="79" spans="2:14" s="8" customFormat="1" ht="15" x14ac:dyDescent="0.2">
      <c r="B79" s="140"/>
      <c r="C79" s="88">
        <f t="shared" si="3"/>
        <v>266</v>
      </c>
      <c r="D79" s="91">
        <f t="shared" si="4"/>
        <v>-70</v>
      </c>
      <c r="E79" s="84">
        <f t="shared" si="5"/>
        <v>9640.0992110145653</v>
      </c>
      <c r="F79" s="43"/>
      <c r="G79" s="82"/>
      <c r="H79" s="78"/>
      <c r="I79" s="3"/>
      <c r="J79" s="3"/>
      <c r="K79" s="3"/>
      <c r="L79" s="3"/>
      <c r="M79" s="3"/>
      <c r="N79" s="3"/>
    </row>
    <row r="80" spans="2:14" s="8" customFormat="1" ht="15" x14ac:dyDescent="0.2">
      <c r="B80" s="140"/>
      <c r="C80" s="88">
        <f t="shared" si="3"/>
        <v>266</v>
      </c>
      <c r="D80" s="91">
        <f t="shared" si="4"/>
        <v>-71</v>
      </c>
      <c r="E80" s="84">
        <f t="shared" si="5"/>
        <v>9402.2161670466903</v>
      </c>
      <c r="F80" s="43"/>
      <c r="G80" s="82"/>
      <c r="H80" s="78"/>
      <c r="I80" s="3"/>
      <c r="J80" s="3"/>
      <c r="K80" s="3"/>
      <c r="L80" s="3"/>
      <c r="M80" s="3"/>
      <c r="N80" s="3"/>
    </row>
    <row r="81" spans="2:14" s="8" customFormat="1" ht="15" x14ac:dyDescent="0.2">
      <c r="B81" s="140"/>
      <c r="C81" s="88">
        <f t="shared" si="3"/>
        <v>266</v>
      </c>
      <c r="D81" s="91">
        <f t="shared" si="4"/>
        <v>-72</v>
      </c>
      <c r="E81" s="84">
        <f t="shared" si="5"/>
        <v>9163.6392975339095</v>
      </c>
      <c r="F81" s="43"/>
      <c r="G81" s="82"/>
      <c r="H81" s="78"/>
      <c r="I81" s="3"/>
      <c r="J81" s="3"/>
      <c r="K81" s="3"/>
      <c r="L81" s="3"/>
      <c r="M81" s="3"/>
      <c r="N81" s="3"/>
    </row>
    <row r="82" spans="2:14" s="8" customFormat="1" ht="15" x14ac:dyDescent="0.2">
      <c r="B82" s="140"/>
      <c r="C82" s="88">
        <f t="shared" si="3"/>
        <v>266</v>
      </c>
      <c r="D82" s="91">
        <f t="shared" si="4"/>
        <v>-73</v>
      </c>
      <c r="E82" s="84">
        <f t="shared" si="5"/>
        <v>8924.3665788183825</v>
      </c>
      <c r="F82" s="43"/>
      <c r="G82" s="82"/>
      <c r="H82" s="78"/>
      <c r="I82" s="3"/>
      <c r="J82" s="3"/>
      <c r="K82" s="3"/>
      <c r="L82" s="3"/>
      <c r="M82" s="3"/>
      <c r="N82" s="3"/>
    </row>
    <row r="83" spans="2:14" ht="15" x14ac:dyDescent="0.2">
      <c r="B83" s="140"/>
      <c r="C83" s="88">
        <f t="shared" si="3"/>
        <v>266</v>
      </c>
      <c r="D83" s="91">
        <f t="shared" si="4"/>
        <v>-74</v>
      </c>
      <c r="E83" s="84">
        <f t="shared" si="5"/>
        <v>8684.395981339936</v>
      </c>
      <c r="F83" s="43"/>
      <c r="G83" s="82"/>
      <c r="H83" s="39"/>
    </row>
    <row r="84" spans="2:14" ht="15" x14ac:dyDescent="0.2">
      <c r="B84" s="140"/>
      <c r="C84" s="88">
        <f t="shared" si="3"/>
        <v>266</v>
      </c>
      <c r="D84" s="91">
        <f t="shared" si="4"/>
        <v>-75</v>
      </c>
      <c r="E84" s="84">
        <f t="shared" si="5"/>
        <v>8443.7254696188447</v>
      </c>
      <c r="F84" s="43"/>
      <c r="G84" s="82"/>
      <c r="H84" s="39"/>
    </row>
    <row r="85" spans="2:14" ht="15" x14ac:dyDescent="0.2">
      <c r="B85" s="140"/>
      <c r="C85" s="88">
        <f t="shared" si="3"/>
        <v>266</v>
      </c>
      <c r="D85" s="91">
        <f t="shared" si="4"/>
        <v>-76</v>
      </c>
      <c r="E85" s="84">
        <f t="shared" si="5"/>
        <v>8202.3530022385658</v>
      </c>
      <c r="F85" s="43"/>
      <c r="G85" s="82"/>
      <c r="H85" s="39"/>
    </row>
    <row r="86" spans="2:14" ht="15" x14ac:dyDescent="0.2">
      <c r="B86" s="140"/>
      <c r="C86" s="88">
        <f t="shared" si="3"/>
        <v>266</v>
      </c>
      <c r="D86" s="91">
        <f t="shared" si="4"/>
        <v>-77</v>
      </c>
      <c r="E86" s="84">
        <f t="shared" si="5"/>
        <v>7960.2765318284291</v>
      </c>
      <c r="F86" s="43"/>
      <c r="G86" s="82"/>
      <c r="H86" s="39"/>
    </row>
    <row r="87" spans="2:14" ht="15" x14ac:dyDescent="0.2">
      <c r="B87" s="140"/>
      <c r="C87" s="88">
        <f t="shared" si="3"/>
        <v>266</v>
      </c>
      <c r="D87" s="91">
        <f t="shared" si="4"/>
        <v>-78</v>
      </c>
      <c r="E87" s="84">
        <f t="shared" si="5"/>
        <v>7717.4940050462619</v>
      </c>
      <c r="F87" s="43"/>
      <c r="G87" s="82"/>
      <c r="H87" s="39"/>
    </row>
    <row r="88" spans="2:14" ht="15" x14ac:dyDescent="0.2">
      <c r="B88" s="140"/>
      <c r="C88" s="88">
        <f t="shared" si="3"/>
        <v>266</v>
      </c>
      <c r="D88" s="91">
        <f t="shared" si="4"/>
        <v>-79</v>
      </c>
      <c r="E88" s="84">
        <f t="shared" si="5"/>
        <v>7474.0033625609803</v>
      </c>
      <c r="F88" s="43"/>
      <c r="G88" s="82"/>
      <c r="H88" s="39"/>
    </row>
    <row r="89" spans="2:14" ht="15" x14ac:dyDescent="0.2">
      <c r="B89" s="140"/>
      <c r="C89" s="88">
        <f t="shared" si="3"/>
        <v>266</v>
      </c>
      <c r="D89" s="91">
        <f t="shared" si="4"/>
        <v>-80</v>
      </c>
      <c r="E89" s="84">
        <f t="shared" si="5"/>
        <v>7229.8025390351168</v>
      </c>
      <c r="F89" s="43"/>
      <c r="G89" s="82"/>
      <c r="H89" s="39"/>
    </row>
    <row r="90" spans="2:14" ht="15" x14ac:dyDescent="0.2">
      <c r="B90" s="140"/>
      <c r="C90" s="88">
        <f t="shared" si="3"/>
        <v>266</v>
      </c>
      <c r="D90" s="91">
        <f t="shared" si="4"/>
        <v>-81</v>
      </c>
      <c r="E90" s="84">
        <f t="shared" si="5"/>
        <v>6984.8894631073026</v>
      </c>
      <c r="F90" s="43"/>
      <c r="G90" s="82"/>
      <c r="H90" s="39"/>
    </row>
    <row r="91" spans="2:14" ht="15" x14ac:dyDescent="0.2">
      <c r="B91" s="140"/>
      <c r="C91" s="88">
        <f t="shared" si="3"/>
        <v>266</v>
      </c>
      <c r="D91" s="91">
        <f t="shared" si="4"/>
        <v>-82</v>
      </c>
      <c r="E91" s="84">
        <f t="shared" si="5"/>
        <v>6739.262057374699</v>
      </c>
      <c r="F91" s="43"/>
      <c r="G91" s="82"/>
      <c r="H91" s="39"/>
    </row>
    <row r="92" spans="2:14" ht="15" x14ac:dyDescent="0.2">
      <c r="B92" s="140"/>
      <c r="C92" s="88">
        <f t="shared" si="3"/>
        <v>266</v>
      </c>
      <c r="D92" s="91">
        <f t="shared" si="4"/>
        <v>-83</v>
      </c>
      <c r="E92" s="84">
        <f t="shared" si="5"/>
        <v>6492.918238375375</v>
      </c>
      <c r="F92" s="43"/>
      <c r="G92" s="82"/>
    </row>
    <row r="93" spans="2:14" ht="15" x14ac:dyDescent="0.2">
      <c r="B93" s="140"/>
      <c r="C93" s="88">
        <f t="shared" si="3"/>
        <v>266</v>
      </c>
      <c r="D93" s="91">
        <f t="shared" si="4"/>
        <v>-84</v>
      </c>
      <c r="E93" s="84">
        <f t="shared" si="5"/>
        <v>6245.8559165706365</v>
      </c>
      <c r="F93" s="43"/>
      <c r="G93" s="82"/>
    </row>
    <row r="94" spans="2:14" ht="15" x14ac:dyDescent="0.2">
      <c r="B94" s="140"/>
      <c r="C94" s="88">
        <f t="shared" si="3"/>
        <v>266</v>
      </c>
      <c r="D94" s="91">
        <f t="shared" si="4"/>
        <v>-85</v>
      </c>
      <c r="E94" s="84">
        <f t="shared" si="5"/>
        <v>5998.0729963273006</v>
      </c>
      <c r="F94" s="43"/>
      <c r="G94" s="82"/>
    </row>
    <row r="95" spans="2:14" ht="15" x14ac:dyDescent="0.2">
      <c r="B95" s="140"/>
      <c r="C95" s="88">
        <f t="shared" si="3"/>
        <v>266</v>
      </c>
      <c r="D95" s="91">
        <f t="shared" si="4"/>
        <v>-86</v>
      </c>
      <c r="E95" s="84">
        <f t="shared" si="5"/>
        <v>5749.5673758999219</v>
      </c>
      <c r="F95" s="43"/>
      <c r="G95" s="82"/>
    </row>
    <row r="96" spans="2:14" ht="15" x14ac:dyDescent="0.2">
      <c r="B96" s="140"/>
      <c r="C96" s="88">
        <f t="shared" si="3"/>
        <v>266</v>
      </c>
      <c r="D96" s="91">
        <f t="shared" si="4"/>
        <v>-87</v>
      </c>
      <c r="E96" s="84">
        <f t="shared" si="5"/>
        <v>5500.3369474129631</v>
      </c>
      <c r="F96" s="43"/>
      <c r="G96" s="82"/>
    </row>
    <row r="97" spans="2:7" ht="15" x14ac:dyDescent="0.2">
      <c r="B97" s="140"/>
      <c r="C97" s="88">
        <f t="shared" si="3"/>
        <v>266</v>
      </c>
      <c r="D97" s="91">
        <f t="shared" si="4"/>
        <v>-88</v>
      </c>
      <c r="E97" s="84">
        <f t="shared" si="5"/>
        <v>5250.3795968429176</v>
      </c>
      <c r="F97" s="43"/>
      <c r="G97" s="82"/>
    </row>
    <row r="98" spans="2:7" ht="15" x14ac:dyDescent="0.2">
      <c r="B98" s="140"/>
      <c r="C98" s="88">
        <f t="shared" si="3"/>
        <v>266</v>
      </c>
      <c r="D98" s="91">
        <f t="shared" si="4"/>
        <v>-89</v>
      </c>
      <c r="E98" s="84">
        <f t="shared" si="5"/>
        <v>4999.6932040003758</v>
      </c>
      <c r="F98" s="43"/>
      <c r="G98" s="82"/>
    </row>
    <row r="99" spans="2:7" ht="15" x14ac:dyDescent="0.2">
      <c r="B99" s="140"/>
      <c r="C99" s="88">
        <f t="shared" si="3"/>
        <v>266</v>
      </c>
      <c r="D99" s="91">
        <f t="shared" si="4"/>
        <v>-90</v>
      </c>
      <c r="E99" s="84">
        <f t="shared" si="5"/>
        <v>4748.2756425120433</v>
      </c>
      <c r="F99" s="43"/>
      <c r="G99" s="82"/>
    </row>
    <row r="100" spans="2:7" ht="15" x14ac:dyDescent="0.2">
      <c r="B100" s="140"/>
      <c r="C100" s="88">
        <f t="shared" si="3"/>
        <v>266</v>
      </c>
      <c r="D100" s="91">
        <f t="shared" si="4"/>
        <v>-91</v>
      </c>
      <c r="E100" s="84">
        <f t="shared" si="5"/>
        <v>4496.1247798027034</v>
      </c>
      <c r="F100" s="43"/>
      <c r="G100" s="82"/>
    </row>
    <row r="101" spans="2:7" ht="15" x14ac:dyDescent="0.2">
      <c r="B101" s="140"/>
      <c r="C101" s="88">
        <f t="shared" si="3"/>
        <v>266</v>
      </c>
      <c r="D101" s="91">
        <f t="shared" si="4"/>
        <v>-92</v>
      </c>
      <c r="E101" s="84">
        <f t="shared" si="5"/>
        <v>4243.2384770771278</v>
      </c>
      <c r="F101" s="43"/>
      <c r="G101" s="82"/>
    </row>
    <row r="102" spans="2:7" ht="15" x14ac:dyDescent="0.2">
      <c r="B102" s="140"/>
      <c r="C102" s="88">
        <f t="shared" si="3"/>
        <v>266</v>
      </c>
      <c r="D102" s="91">
        <f t="shared" si="4"/>
        <v>-93</v>
      </c>
      <c r="E102" s="84">
        <f t="shared" si="5"/>
        <v>3989.6145893019357</v>
      </c>
      <c r="F102" s="43"/>
      <c r="G102" s="82"/>
    </row>
    <row r="103" spans="2:7" ht="15" x14ac:dyDescent="0.2">
      <c r="B103" s="140"/>
      <c r="C103" s="88">
        <f t="shared" si="3"/>
        <v>266</v>
      </c>
      <c r="D103" s="91">
        <f t="shared" si="4"/>
        <v>-94</v>
      </c>
      <c r="E103" s="84">
        <f t="shared" si="5"/>
        <v>3735.2509651873997</v>
      </c>
      <c r="F103" s="43"/>
      <c r="G103" s="82"/>
    </row>
    <row r="104" spans="2:7" ht="15" x14ac:dyDescent="0.2">
      <c r="B104" s="140"/>
      <c r="C104" s="88">
        <f t="shared" si="3"/>
        <v>266</v>
      </c>
      <c r="D104" s="91">
        <f t="shared" si="4"/>
        <v>-95</v>
      </c>
      <c r="E104" s="84">
        <f t="shared" si="5"/>
        <v>3480.1454471691964</v>
      </c>
      <c r="F104" s="43"/>
      <c r="G104" s="82"/>
    </row>
    <row r="105" spans="2:7" ht="15" x14ac:dyDescent="0.2">
      <c r="B105" s="140"/>
      <c r="C105" s="88">
        <f t="shared" si="3"/>
        <v>266</v>
      </c>
      <c r="D105" s="91">
        <f t="shared" si="4"/>
        <v>-96</v>
      </c>
      <c r="E105" s="84">
        <f t="shared" si="5"/>
        <v>3224.2958713901066</v>
      </c>
      <c r="F105" s="43"/>
      <c r="G105" s="82"/>
    </row>
    <row r="106" spans="2:7" ht="15" x14ac:dyDescent="0.2">
      <c r="B106" s="140"/>
      <c r="C106" s="88">
        <f t="shared" si="3"/>
        <v>266</v>
      </c>
      <c r="D106" s="91">
        <f t="shared" si="4"/>
        <v>-97</v>
      </c>
      <c r="E106" s="84">
        <f t="shared" si="5"/>
        <v>2967.700067681661</v>
      </c>
      <c r="F106" s="43"/>
      <c r="G106" s="82"/>
    </row>
    <row r="107" spans="2:7" ht="15" x14ac:dyDescent="0.2">
      <c r="B107" s="140"/>
      <c r="C107" s="88">
        <f t="shared" si="3"/>
        <v>266</v>
      </c>
      <c r="D107" s="91">
        <f t="shared" si="4"/>
        <v>-98</v>
      </c>
      <c r="E107" s="84">
        <f t="shared" si="5"/>
        <v>2710.3558595457325</v>
      </c>
      <c r="F107" s="43"/>
      <c r="G107" s="82"/>
    </row>
    <row r="108" spans="2:7" ht="15" x14ac:dyDescent="0.2">
      <c r="B108" s="140"/>
      <c r="C108" s="88">
        <f t="shared" si="3"/>
        <v>266</v>
      </c>
      <c r="D108" s="91">
        <f t="shared" si="4"/>
        <v>-99</v>
      </c>
      <c r="E108" s="84">
        <f t="shared" si="5"/>
        <v>2452.2610641360743</v>
      </c>
      <c r="F108" s="43"/>
      <c r="G108" s="82"/>
    </row>
    <row r="109" spans="2:7" ht="15" x14ac:dyDescent="0.2">
      <c r="B109" s="140"/>
      <c r="C109" s="88">
        <f t="shared" si="3"/>
        <v>266</v>
      </c>
      <c r="D109" s="91">
        <f t="shared" si="4"/>
        <v>-100</v>
      </c>
      <c r="E109" s="84">
        <f t="shared" si="5"/>
        <v>2193.4134922398043</v>
      </c>
      <c r="F109" s="43"/>
      <c r="G109" s="82"/>
    </row>
    <row r="110" spans="2:7" ht="15" x14ac:dyDescent="0.2">
      <c r="B110" s="140"/>
      <c r="C110" s="88">
        <f t="shared" si="3"/>
        <v>266</v>
      </c>
      <c r="D110" s="91">
        <f t="shared" si="4"/>
        <v>-101</v>
      </c>
      <c r="E110" s="84">
        <f t="shared" si="5"/>
        <v>1933.810948258837</v>
      </c>
      <c r="F110" s="43"/>
      <c r="G110" s="82"/>
    </row>
    <row r="111" spans="2:7" ht="15" x14ac:dyDescent="0.2">
      <c r="B111" s="140"/>
      <c r="C111" s="88">
        <f t="shared" si="3"/>
        <v>266</v>
      </c>
      <c r="D111" s="91">
        <f t="shared" si="4"/>
        <v>-102</v>
      </c>
      <c r="E111" s="84">
        <f t="shared" si="5"/>
        <v>1673.4512301912587</v>
      </c>
      <c r="F111" s="43"/>
      <c r="G111" s="82"/>
    </row>
    <row r="112" spans="2:7" ht="15" x14ac:dyDescent="0.2">
      <c r="B112" s="140"/>
      <c r="C112" s="88">
        <f t="shared" si="3"/>
        <v>266</v>
      </c>
      <c r="D112" s="91">
        <f t="shared" si="4"/>
        <v>-103</v>
      </c>
      <c r="E112" s="84">
        <f t="shared" si="5"/>
        <v>1412.3321296126499</v>
      </c>
      <c r="F112" s="43"/>
      <c r="G112" s="82"/>
    </row>
    <row r="113" spans="2:7" ht="15" x14ac:dyDescent="0.2">
      <c r="B113" s="140"/>
      <c r="C113" s="88">
        <f t="shared" si="3"/>
        <v>266</v>
      </c>
      <c r="D113" s="91">
        <f t="shared" si="4"/>
        <v>-104</v>
      </c>
      <c r="E113" s="84">
        <f t="shared" si="5"/>
        <v>1150.4514316573534</v>
      </c>
      <c r="F113" s="43"/>
      <c r="G113" s="82"/>
    </row>
    <row r="114" spans="2:7" ht="15" x14ac:dyDescent="0.2">
      <c r="B114" s="140"/>
      <c r="C114" s="88">
        <f t="shared" si="3"/>
        <v>266</v>
      </c>
      <c r="D114" s="91">
        <f t="shared" si="4"/>
        <v>-105</v>
      </c>
      <c r="E114" s="84">
        <f t="shared" si="5"/>
        <v>887.80691499968725</v>
      </c>
      <c r="F114" s="43"/>
      <c r="G114" s="82"/>
    </row>
    <row r="115" spans="2:7" ht="15" x14ac:dyDescent="0.2">
      <c r="B115" s="140"/>
      <c r="C115" s="88">
        <f t="shared" si="3"/>
        <v>266</v>
      </c>
      <c r="D115" s="91">
        <f t="shared" si="4"/>
        <v>-106</v>
      </c>
      <c r="E115" s="84">
        <f t="shared" si="5"/>
        <v>624.39635183510302</v>
      </c>
      <c r="F115" s="43"/>
      <c r="G115" s="82"/>
    </row>
    <row r="116" spans="2:7" ht="15" x14ac:dyDescent="0.2">
      <c r="B116" s="140"/>
      <c r="C116" s="88">
        <f t="shared" si="3"/>
        <v>266</v>
      </c>
      <c r="D116" s="91">
        <f t="shared" si="4"/>
        <v>-107</v>
      </c>
      <c r="E116" s="84">
        <f t="shared" si="5"/>
        <v>360.21750786128871</v>
      </c>
      <c r="F116" s="43"/>
      <c r="G116" s="82"/>
    </row>
    <row r="117" spans="2:7" ht="15" x14ac:dyDescent="0.2">
      <c r="B117" s="140"/>
      <c r="C117" s="88">
        <f t="shared" si="3"/>
        <v>266</v>
      </c>
      <c r="D117" s="91">
        <f t="shared" si="4"/>
        <v>-108</v>
      </c>
      <c r="E117" s="84">
        <f t="shared" si="5"/>
        <v>95.268142259217484</v>
      </c>
      <c r="F117" s="43"/>
      <c r="G117" s="82"/>
    </row>
    <row r="118" spans="2:7" ht="15" x14ac:dyDescent="0.2">
      <c r="B118" s="140"/>
      <c r="C118" s="88">
        <f t="shared" si="3"/>
        <v>95.546007674140199</v>
      </c>
      <c r="D118" s="91">
        <f t="shared" si="4"/>
        <v>-109</v>
      </c>
      <c r="E118" s="84">
        <f t="shared" si="5"/>
        <v>0</v>
      </c>
      <c r="F118" s="43"/>
      <c r="G118" s="82"/>
    </row>
    <row r="119" spans="2:7" ht="15" x14ac:dyDescent="0.2">
      <c r="B119" s="140"/>
      <c r="C119" s="88">
        <f t="shared" si="3"/>
        <v>0</v>
      </c>
      <c r="D119" s="91">
        <f t="shared" si="4"/>
        <v>0</v>
      </c>
      <c r="E119" s="84">
        <f t="shared" si="5"/>
        <v>0</v>
      </c>
      <c r="F119" s="43"/>
      <c r="G119" s="82"/>
    </row>
    <row r="120" spans="2:7" ht="15" x14ac:dyDescent="0.2">
      <c r="B120" s="140"/>
      <c r="C120" s="88">
        <f t="shared" si="3"/>
        <v>0</v>
      </c>
      <c r="D120" s="91">
        <f t="shared" si="4"/>
        <v>0</v>
      </c>
      <c r="E120" s="84">
        <f t="shared" si="5"/>
        <v>0</v>
      </c>
      <c r="F120" s="43"/>
      <c r="G120" s="82"/>
    </row>
    <row r="121" spans="2:7" ht="15" x14ac:dyDescent="0.2">
      <c r="B121" s="140"/>
      <c r="C121" s="88">
        <f t="shared" si="3"/>
        <v>0</v>
      </c>
      <c r="D121" s="91">
        <f t="shared" si="4"/>
        <v>0</v>
      </c>
      <c r="E121" s="84">
        <f t="shared" si="5"/>
        <v>0</v>
      </c>
      <c r="F121" s="43"/>
      <c r="G121" s="82"/>
    </row>
    <row r="122" spans="2:7" ht="15" x14ac:dyDescent="0.2">
      <c r="B122" s="140"/>
      <c r="C122" s="88">
        <f t="shared" si="3"/>
        <v>0</v>
      </c>
      <c r="D122" s="91">
        <f t="shared" si="4"/>
        <v>0</v>
      </c>
      <c r="E122" s="84">
        <f t="shared" si="5"/>
        <v>0</v>
      </c>
      <c r="F122" s="43"/>
      <c r="G122" s="82"/>
    </row>
    <row r="123" spans="2:7" ht="15" x14ac:dyDescent="0.2">
      <c r="B123" s="140"/>
      <c r="C123" s="88">
        <f t="shared" si="3"/>
        <v>0</v>
      </c>
      <c r="D123" s="91">
        <f t="shared" si="4"/>
        <v>0</v>
      </c>
      <c r="E123" s="84">
        <f t="shared" si="5"/>
        <v>0</v>
      </c>
      <c r="F123" s="43"/>
      <c r="G123" s="82"/>
    </row>
    <row r="124" spans="2:7" ht="15" x14ac:dyDescent="0.2">
      <c r="B124" s="140"/>
      <c r="C124" s="88">
        <f t="shared" si="3"/>
        <v>0</v>
      </c>
      <c r="D124" s="91">
        <f t="shared" si="4"/>
        <v>0</v>
      </c>
      <c r="E124" s="84">
        <f t="shared" si="5"/>
        <v>0</v>
      </c>
      <c r="F124" s="43"/>
      <c r="G124" s="82"/>
    </row>
    <row r="125" spans="2:7" ht="15" x14ac:dyDescent="0.2">
      <c r="B125" s="140"/>
      <c r="C125" s="88">
        <f t="shared" si="3"/>
        <v>0</v>
      </c>
      <c r="D125" s="91">
        <f t="shared" si="4"/>
        <v>0</v>
      </c>
      <c r="E125" s="84">
        <f t="shared" si="5"/>
        <v>0</v>
      </c>
      <c r="F125" s="43"/>
      <c r="G125" s="82"/>
    </row>
    <row r="126" spans="2:7" ht="15" x14ac:dyDescent="0.2">
      <c r="B126" s="140"/>
      <c r="C126" s="88">
        <f t="shared" si="3"/>
        <v>0</v>
      </c>
      <c r="D126" s="91">
        <f t="shared" si="4"/>
        <v>0</v>
      </c>
      <c r="E126" s="84">
        <f t="shared" si="5"/>
        <v>0</v>
      </c>
      <c r="F126" s="43"/>
      <c r="G126" s="82"/>
    </row>
    <row r="127" spans="2:7" ht="15" x14ac:dyDescent="0.2">
      <c r="B127" s="140"/>
      <c r="C127" s="88">
        <f t="shared" si="3"/>
        <v>0</v>
      </c>
      <c r="D127" s="91">
        <f t="shared" si="4"/>
        <v>0</v>
      </c>
      <c r="E127" s="84">
        <f t="shared" si="5"/>
        <v>0</v>
      </c>
      <c r="F127" s="43"/>
      <c r="G127" s="82"/>
    </row>
    <row r="128" spans="2:7" ht="15" x14ac:dyDescent="0.2">
      <c r="B128" s="140"/>
      <c r="C128" s="88">
        <f t="shared" si="3"/>
        <v>0</v>
      </c>
      <c r="D128" s="91">
        <f t="shared" si="4"/>
        <v>0</v>
      </c>
      <c r="E128" s="84">
        <f t="shared" si="5"/>
        <v>0</v>
      </c>
      <c r="F128" s="43"/>
      <c r="G128" s="82"/>
    </row>
    <row r="129" spans="2:7" ht="15" x14ac:dyDescent="0.2">
      <c r="B129" s="140"/>
      <c r="C129" s="88">
        <f t="shared" si="3"/>
        <v>0</v>
      </c>
      <c r="D129" s="91">
        <f t="shared" si="4"/>
        <v>0</v>
      </c>
      <c r="E129" s="84">
        <f t="shared" si="5"/>
        <v>0</v>
      </c>
      <c r="F129" s="43"/>
      <c r="G129" s="82"/>
    </row>
    <row r="130" spans="2:7" ht="15" x14ac:dyDescent="0.2">
      <c r="B130" s="140"/>
      <c r="C130" s="88">
        <f t="shared" si="3"/>
        <v>0</v>
      </c>
      <c r="D130" s="91">
        <f t="shared" si="4"/>
        <v>0</v>
      </c>
      <c r="E130" s="84">
        <f t="shared" si="5"/>
        <v>0</v>
      </c>
      <c r="F130" s="43"/>
      <c r="G130" s="82"/>
    </row>
    <row r="131" spans="2:7" ht="15" x14ac:dyDescent="0.2">
      <c r="B131" s="140"/>
      <c r="C131" s="88">
        <f t="shared" si="3"/>
        <v>0</v>
      </c>
      <c r="D131" s="91">
        <f t="shared" si="4"/>
        <v>0</v>
      </c>
      <c r="E131" s="84">
        <f t="shared" si="5"/>
        <v>0</v>
      </c>
      <c r="F131" s="43"/>
      <c r="G131" s="82"/>
    </row>
    <row r="132" spans="2:7" ht="15" x14ac:dyDescent="0.2">
      <c r="B132" s="140"/>
      <c r="C132" s="88">
        <f t="shared" si="3"/>
        <v>0</v>
      </c>
      <c r="D132" s="91">
        <f t="shared" si="4"/>
        <v>0</v>
      </c>
      <c r="E132" s="84">
        <f t="shared" si="5"/>
        <v>0</v>
      </c>
      <c r="F132" s="43"/>
      <c r="G132" s="82"/>
    </row>
    <row r="133" spans="2:7" ht="15" x14ac:dyDescent="0.2">
      <c r="B133" s="140"/>
      <c r="C133" s="88">
        <f t="shared" si="3"/>
        <v>0</v>
      </c>
      <c r="D133" s="91">
        <f t="shared" si="4"/>
        <v>0</v>
      </c>
      <c r="E133" s="84">
        <f t="shared" si="5"/>
        <v>0</v>
      </c>
      <c r="F133" s="43"/>
      <c r="G133" s="82"/>
    </row>
    <row r="134" spans="2:7" ht="15" x14ac:dyDescent="0.2">
      <c r="B134" s="140"/>
      <c r="C134" s="88">
        <f t="shared" si="3"/>
        <v>0</v>
      </c>
      <c r="D134" s="91">
        <f t="shared" si="4"/>
        <v>0</v>
      </c>
      <c r="E134" s="84">
        <f t="shared" si="5"/>
        <v>0</v>
      </c>
      <c r="F134" s="43"/>
      <c r="G134" s="82"/>
    </row>
    <row r="135" spans="2:7" ht="15" x14ac:dyDescent="0.2">
      <c r="B135" s="140"/>
      <c r="C135" s="88">
        <f t="shared" si="3"/>
        <v>0</v>
      </c>
      <c r="D135" s="91">
        <f t="shared" si="4"/>
        <v>0</v>
      </c>
      <c r="E135" s="84">
        <f t="shared" si="5"/>
        <v>0</v>
      </c>
      <c r="F135" s="43"/>
      <c r="G135" s="82"/>
    </row>
    <row r="136" spans="2:7" ht="15" x14ac:dyDescent="0.2">
      <c r="B136" s="140"/>
      <c r="C136" s="88">
        <f t="shared" si="3"/>
        <v>0</v>
      </c>
      <c r="D136" s="91">
        <f t="shared" si="4"/>
        <v>0</v>
      </c>
      <c r="E136" s="84">
        <f t="shared" si="5"/>
        <v>0</v>
      </c>
      <c r="F136" s="43"/>
      <c r="G136" s="82"/>
    </row>
    <row r="137" spans="2:7" ht="15" x14ac:dyDescent="0.2">
      <c r="B137" s="140"/>
      <c r="C137" s="88">
        <f t="shared" si="3"/>
        <v>0</v>
      </c>
      <c r="D137" s="91">
        <f t="shared" si="4"/>
        <v>0</v>
      </c>
      <c r="E137" s="84">
        <f t="shared" si="5"/>
        <v>0</v>
      </c>
      <c r="F137" s="43"/>
      <c r="G137" s="82"/>
    </row>
    <row r="138" spans="2:7" ht="15" x14ac:dyDescent="0.2">
      <c r="B138" s="140"/>
      <c r="C138" s="88">
        <f t="shared" si="3"/>
        <v>0</v>
      </c>
      <c r="D138" s="91">
        <f t="shared" si="4"/>
        <v>0</v>
      </c>
      <c r="E138" s="84">
        <f t="shared" si="5"/>
        <v>0</v>
      </c>
      <c r="F138" s="43"/>
      <c r="G138" s="82"/>
    </row>
    <row r="139" spans="2:7" ht="15" x14ac:dyDescent="0.2">
      <c r="B139" s="140"/>
      <c r="C139" s="88">
        <f t="shared" ref="C139:C202" si="6">IF(($E138&gt;$F$8),$F$8,($E138+($E138*$F$7)/12))</f>
        <v>0</v>
      </c>
      <c r="D139" s="91">
        <f t="shared" ref="D139:D202" si="7">IF(($E138&gt;0),$D138-1,0)</f>
        <v>0</v>
      </c>
      <c r="E139" s="84">
        <f t="shared" ref="E139:E202" si="8">$E138+(($E138*$F$7)/12)-$C139</f>
        <v>0</v>
      </c>
      <c r="F139" s="43"/>
      <c r="G139" s="82"/>
    </row>
    <row r="140" spans="2:7" ht="15" x14ac:dyDescent="0.2">
      <c r="B140" s="140"/>
      <c r="C140" s="88">
        <f t="shared" si="6"/>
        <v>0</v>
      </c>
      <c r="D140" s="91">
        <f t="shared" si="7"/>
        <v>0</v>
      </c>
      <c r="E140" s="84">
        <f t="shared" si="8"/>
        <v>0</v>
      </c>
      <c r="F140" s="43"/>
      <c r="G140" s="82"/>
    </row>
    <row r="141" spans="2:7" ht="15" x14ac:dyDescent="0.2">
      <c r="B141" s="140"/>
      <c r="C141" s="88">
        <f t="shared" si="6"/>
        <v>0</v>
      </c>
      <c r="D141" s="91">
        <f t="shared" si="7"/>
        <v>0</v>
      </c>
      <c r="E141" s="84">
        <f t="shared" si="8"/>
        <v>0</v>
      </c>
      <c r="F141" s="43"/>
      <c r="G141" s="82"/>
    </row>
    <row r="142" spans="2:7" ht="15" x14ac:dyDescent="0.2">
      <c r="B142" s="140"/>
      <c r="C142" s="88">
        <f t="shared" si="6"/>
        <v>0</v>
      </c>
      <c r="D142" s="91">
        <f t="shared" si="7"/>
        <v>0</v>
      </c>
      <c r="E142" s="84">
        <f t="shared" si="8"/>
        <v>0</v>
      </c>
      <c r="F142" s="43"/>
      <c r="G142" s="82"/>
    </row>
    <row r="143" spans="2:7" ht="15" x14ac:dyDescent="0.2">
      <c r="B143" s="140"/>
      <c r="C143" s="88">
        <f t="shared" si="6"/>
        <v>0</v>
      </c>
      <c r="D143" s="91">
        <f t="shared" si="7"/>
        <v>0</v>
      </c>
      <c r="E143" s="84">
        <f t="shared" si="8"/>
        <v>0</v>
      </c>
      <c r="F143" s="43"/>
      <c r="G143" s="82"/>
    </row>
    <row r="144" spans="2:7" ht="15" x14ac:dyDescent="0.2">
      <c r="B144" s="140"/>
      <c r="C144" s="88">
        <f t="shared" si="6"/>
        <v>0</v>
      </c>
      <c r="D144" s="91">
        <f t="shared" si="7"/>
        <v>0</v>
      </c>
      <c r="E144" s="84">
        <f t="shared" si="8"/>
        <v>0</v>
      </c>
      <c r="F144" s="43"/>
      <c r="G144" s="82"/>
    </row>
    <row r="145" spans="2:7" ht="15" x14ac:dyDescent="0.2">
      <c r="B145" s="140"/>
      <c r="C145" s="88">
        <f t="shared" si="6"/>
        <v>0</v>
      </c>
      <c r="D145" s="91">
        <f t="shared" si="7"/>
        <v>0</v>
      </c>
      <c r="E145" s="84">
        <f t="shared" si="8"/>
        <v>0</v>
      </c>
      <c r="F145" s="43"/>
      <c r="G145" s="82"/>
    </row>
    <row r="146" spans="2:7" ht="15" x14ac:dyDescent="0.2">
      <c r="B146" s="140"/>
      <c r="C146" s="88">
        <f t="shared" si="6"/>
        <v>0</v>
      </c>
      <c r="D146" s="91">
        <f t="shared" si="7"/>
        <v>0</v>
      </c>
      <c r="E146" s="84">
        <f t="shared" si="8"/>
        <v>0</v>
      </c>
      <c r="F146" s="43"/>
      <c r="G146" s="82"/>
    </row>
    <row r="147" spans="2:7" ht="15" x14ac:dyDescent="0.2">
      <c r="B147" s="140"/>
      <c r="C147" s="88">
        <f t="shared" si="6"/>
        <v>0</v>
      </c>
      <c r="D147" s="91">
        <f t="shared" si="7"/>
        <v>0</v>
      </c>
      <c r="E147" s="84">
        <f t="shared" si="8"/>
        <v>0</v>
      </c>
      <c r="F147" s="43"/>
      <c r="G147" s="82"/>
    </row>
    <row r="148" spans="2:7" ht="15" x14ac:dyDescent="0.2">
      <c r="B148" s="140"/>
      <c r="C148" s="88">
        <f t="shared" si="6"/>
        <v>0</v>
      </c>
      <c r="D148" s="91">
        <f t="shared" si="7"/>
        <v>0</v>
      </c>
      <c r="E148" s="84">
        <f t="shared" si="8"/>
        <v>0</v>
      </c>
      <c r="F148" s="43"/>
      <c r="G148" s="82"/>
    </row>
    <row r="149" spans="2:7" ht="15" x14ac:dyDescent="0.2">
      <c r="B149" s="140"/>
      <c r="C149" s="88">
        <f t="shared" si="6"/>
        <v>0</v>
      </c>
      <c r="D149" s="91">
        <f t="shared" si="7"/>
        <v>0</v>
      </c>
      <c r="E149" s="84">
        <f t="shared" si="8"/>
        <v>0</v>
      </c>
      <c r="F149" s="43"/>
      <c r="G149" s="82"/>
    </row>
    <row r="150" spans="2:7" ht="15" x14ac:dyDescent="0.2">
      <c r="B150" s="140"/>
      <c r="C150" s="88">
        <f t="shared" si="6"/>
        <v>0</v>
      </c>
      <c r="D150" s="91">
        <f t="shared" si="7"/>
        <v>0</v>
      </c>
      <c r="E150" s="84">
        <f t="shared" si="8"/>
        <v>0</v>
      </c>
      <c r="F150" s="43"/>
      <c r="G150" s="82"/>
    </row>
    <row r="151" spans="2:7" ht="15" x14ac:dyDescent="0.2">
      <c r="B151" s="140"/>
      <c r="C151" s="88">
        <f t="shared" si="6"/>
        <v>0</v>
      </c>
      <c r="D151" s="91">
        <f t="shared" si="7"/>
        <v>0</v>
      </c>
      <c r="E151" s="84">
        <f t="shared" si="8"/>
        <v>0</v>
      </c>
      <c r="F151" s="43"/>
      <c r="G151" s="82"/>
    </row>
    <row r="152" spans="2:7" ht="15" x14ac:dyDescent="0.2">
      <c r="B152" s="140"/>
      <c r="C152" s="88">
        <f t="shared" si="6"/>
        <v>0</v>
      </c>
      <c r="D152" s="91">
        <f t="shared" si="7"/>
        <v>0</v>
      </c>
      <c r="E152" s="84">
        <f t="shared" si="8"/>
        <v>0</v>
      </c>
      <c r="F152" s="43"/>
      <c r="G152" s="82"/>
    </row>
    <row r="153" spans="2:7" ht="15" x14ac:dyDescent="0.2">
      <c r="B153" s="140"/>
      <c r="C153" s="88">
        <f t="shared" si="6"/>
        <v>0</v>
      </c>
      <c r="D153" s="91">
        <f t="shared" si="7"/>
        <v>0</v>
      </c>
      <c r="E153" s="84">
        <f t="shared" si="8"/>
        <v>0</v>
      </c>
      <c r="F153" s="43"/>
      <c r="G153" s="82"/>
    </row>
    <row r="154" spans="2:7" ht="15" x14ac:dyDescent="0.2">
      <c r="B154" s="140"/>
      <c r="C154" s="88">
        <f t="shared" si="6"/>
        <v>0</v>
      </c>
      <c r="D154" s="91">
        <f t="shared" si="7"/>
        <v>0</v>
      </c>
      <c r="E154" s="84">
        <f t="shared" si="8"/>
        <v>0</v>
      </c>
      <c r="F154" s="43"/>
      <c r="G154" s="82"/>
    </row>
    <row r="155" spans="2:7" ht="15" x14ac:dyDescent="0.2">
      <c r="B155" s="140"/>
      <c r="C155" s="88">
        <f t="shared" si="6"/>
        <v>0</v>
      </c>
      <c r="D155" s="91">
        <f t="shared" si="7"/>
        <v>0</v>
      </c>
      <c r="E155" s="84">
        <f t="shared" si="8"/>
        <v>0</v>
      </c>
      <c r="F155" s="43"/>
      <c r="G155" s="82"/>
    </row>
    <row r="156" spans="2:7" ht="15" x14ac:dyDescent="0.2">
      <c r="B156" s="140"/>
      <c r="C156" s="88">
        <f t="shared" si="6"/>
        <v>0</v>
      </c>
      <c r="D156" s="91">
        <f t="shared" si="7"/>
        <v>0</v>
      </c>
      <c r="E156" s="84">
        <f t="shared" si="8"/>
        <v>0</v>
      </c>
      <c r="F156" s="43"/>
      <c r="G156" s="82"/>
    </row>
    <row r="157" spans="2:7" ht="15" x14ac:dyDescent="0.2">
      <c r="B157" s="140"/>
      <c r="C157" s="88">
        <f t="shared" si="6"/>
        <v>0</v>
      </c>
      <c r="D157" s="91">
        <f t="shared" si="7"/>
        <v>0</v>
      </c>
      <c r="E157" s="84">
        <f t="shared" si="8"/>
        <v>0</v>
      </c>
      <c r="F157" s="43"/>
      <c r="G157" s="82"/>
    </row>
    <row r="158" spans="2:7" ht="15" x14ac:dyDescent="0.2">
      <c r="B158" s="140"/>
      <c r="C158" s="88">
        <f t="shared" si="6"/>
        <v>0</v>
      </c>
      <c r="D158" s="91">
        <f t="shared" si="7"/>
        <v>0</v>
      </c>
      <c r="E158" s="84">
        <f t="shared" si="8"/>
        <v>0</v>
      </c>
      <c r="F158" s="43"/>
      <c r="G158" s="82"/>
    </row>
    <row r="159" spans="2:7" ht="15" x14ac:dyDescent="0.2">
      <c r="B159" s="140"/>
      <c r="C159" s="88">
        <f t="shared" si="6"/>
        <v>0</v>
      </c>
      <c r="D159" s="91">
        <f t="shared" si="7"/>
        <v>0</v>
      </c>
      <c r="E159" s="84">
        <f t="shared" si="8"/>
        <v>0</v>
      </c>
      <c r="F159" s="43"/>
      <c r="G159" s="82"/>
    </row>
    <row r="160" spans="2:7" ht="15" x14ac:dyDescent="0.2">
      <c r="B160" s="140"/>
      <c r="C160" s="88">
        <f t="shared" si="6"/>
        <v>0</v>
      </c>
      <c r="D160" s="91">
        <f t="shared" si="7"/>
        <v>0</v>
      </c>
      <c r="E160" s="84">
        <f t="shared" si="8"/>
        <v>0</v>
      </c>
      <c r="F160" s="43"/>
      <c r="G160" s="82"/>
    </row>
    <row r="161" spans="2:7" ht="15" x14ac:dyDescent="0.2">
      <c r="B161" s="140"/>
      <c r="C161" s="88">
        <f t="shared" si="6"/>
        <v>0</v>
      </c>
      <c r="D161" s="91">
        <f t="shared" si="7"/>
        <v>0</v>
      </c>
      <c r="E161" s="84">
        <f t="shared" si="8"/>
        <v>0</v>
      </c>
      <c r="F161" s="43"/>
      <c r="G161" s="82"/>
    </row>
    <row r="162" spans="2:7" ht="15" x14ac:dyDescent="0.2">
      <c r="B162" s="140"/>
      <c r="C162" s="88">
        <f t="shared" si="6"/>
        <v>0</v>
      </c>
      <c r="D162" s="91">
        <f t="shared" si="7"/>
        <v>0</v>
      </c>
      <c r="E162" s="84">
        <f t="shared" si="8"/>
        <v>0</v>
      </c>
      <c r="F162" s="43"/>
      <c r="G162" s="82"/>
    </row>
    <row r="163" spans="2:7" ht="15" x14ac:dyDescent="0.2">
      <c r="B163" s="140"/>
      <c r="C163" s="88">
        <f t="shared" si="6"/>
        <v>0</v>
      </c>
      <c r="D163" s="91">
        <f t="shared" si="7"/>
        <v>0</v>
      </c>
      <c r="E163" s="84">
        <f t="shared" si="8"/>
        <v>0</v>
      </c>
      <c r="F163" s="43"/>
      <c r="G163" s="82"/>
    </row>
    <row r="164" spans="2:7" ht="15" x14ac:dyDescent="0.2">
      <c r="B164" s="140"/>
      <c r="C164" s="88">
        <f t="shared" si="6"/>
        <v>0</v>
      </c>
      <c r="D164" s="91">
        <f t="shared" si="7"/>
        <v>0</v>
      </c>
      <c r="E164" s="84">
        <f t="shared" si="8"/>
        <v>0</v>
      </c>
      <c r="F164" s="43"/>
      <c r="G164" s="82"/>
    </row>
    <row r="165" spans="2:7" ht="15" x14ac:dyDescent="0.2">
      <c r="B165" s="140"/>
      <c r="C165" s="88">
        <f t="shared" si="6"/>
        <v>0</v>
      </c>
      <c r="D165" s="91">
        <f t="shared" si="7"/>
        <v>0</v>
      </c>
      <c r="E165" s="84">
        <f t="shared" si="8"/>
        <v>0</v>
      </c>
      <c r="F165" s="43"/>
      <c r="G165" s="82"/>
    </row>
    <row r="166" spans="2:7" ht="15" x14ac:dyDescent="0.2">
      <c r="B166" s="140"/>
      <c r="C166" s="88">
        <f t="shared" si="6"/>
        <v>0</v>
      </c>
      <c r="D166" s="91">
        <f t="shared" si="7"/>
        <v>0</v>
      </c>
      <c r="E166" s="84">
        <f t="shared" si="8"/>
        <v>0</v>
      </c>
      <c r="F166" s="43"/>
      <c r="G166" s="82"/>
    </row>
    <row r="167" spans="2:7" ht="15" x14ac:dyDescent="0.2">
      <c r="B167" s="140"/>
      <c r="C167" s="88">
        <f t="shared" si="6"/>
        <v>0</v>
      </c>
      <c r="D167" s="91">
        <f t="shared" si="7"/>
        <v>0</v>
      </c>
      <c r="E167" s="84">
        <f t="shared" si="8"/>
        <v>0</v>
      </c>
      <c r="F167" s="43"/>
      <c r="G167" s="82"/>
    </row>
    <row r="168" spans="2:7" ht="15" x14ac:dyDescent="0.2">
      <c r="B168" s="140"/>
      <c r="C168" s="88">
        <f t="shared" si="6"/>
        <v>0</v>
      </c>
      <c r="D168" s="91">
        <f t="shared" si="7"/>
        <v>0</v>
      </c>
      <c r="E168" s="84">
        <f t="shared" si="8"/>
        <v>0</v>
      </c>
      <c r="F168" s="43"/>
      <c r="G168" s="82"/>
    </row>
    <row r="169" spans="2:7" ht="15" x14ac:dyDescent="0.2">
      <c r="B169" s="140"/>
      <c r="C169" s="88">
        <f t="shared" si="6"/>
        <v>0</v>
      </c>
      <c r="D169" s="91">
        <f t="shared" si="7"/>
        <v>0</v>
      </c>
      <c r="E169" s="84">
        <f t="shared" si="8"/>
        <v>0</v>
      </c>
      <c r="F169" s="43"/>
      <c r="G169" s="82"/>
    </row>
    <row r="170" spans="2:7" ht="15" x14ac:dyDescent="0.2">
      <c r="B170" s="140"/>
      <c r="C170" s="88">
        <f t="shared" si="6"/>
        <v>0</v>
      </c>
      <c r="D170" s="91">
        <f t="shared" si="7"/>
        <v>0</v>
      </c>
      <c r="E170" s="84">
        <f t="shared" si="8"/>
        <v>0</v>
      </c>
      <c r="F170" s="43"/>
      <c r="G170" s="82"/>
    </row>
    <row r="171" spans="2:7" ht="15" x14ac:dyDescent="0.2">
      <c r="B171" s="140"/>
      <c r="C171" s="88">
        <f t="shared" si="6"/>
        <v>0</v>
      </c>
      <c r="D171" s="91">
        <f t="shared" si="7"/>
        <v>0</v>
      </c>
      <c r="E171" s="84">
        <f t="shared" si="8"/>
        <v>0</v>
      </c>
      <c r="F171" s="43"/>
      <c r="G171" s="82"/>
    </row>
    <row r="172" spans="2:7" ht="15" x14ac:dyDescent="0.2">
      <c r="B172" s="140"/>
      <c r="C172" s="88">
        <f t="shared" si="6"/>
        <v>0</v>
      </c>
      <c r="D172" s="91">
        <f t="shared" si="7"/>
        <v>0</v>
      </c>
      <c r="E172" s="84">
        <f t="shared" si="8"/>
        <v>0</v>
      </c>
      <c r="F172" s="43"/>
      <c r="G172" s="82"/>
    </row>
    <row r="173" spans="2:7" ht="15" x14ac:dyDescent="0.2">
      <c r="B173" s="140"/>
      <c r="C173" s="88">
        <f t="shared" si="6"/>
        <v>0</v>
      </c>
      <c r="D173" s="91">
        <f t="shared" si="7"/>
        <v>0</v>
      </c>
      <c r="E173" s="84">
        <f t="shared" si="8"/>
        <v>0</v>
      </c>
      <c r="F173" s="43"/>
      <c r="G173" s="82"/>
    </row>
    <row r="174" spans="2:7" ht="15" x14ac:dyDescent="0.2">
      <c r="B174" s="140"/>
      <c r="C174" s="88">
        <f t="shared" si="6"/>
        <v>0</v>
      </c>
      <c r="D174" s="91">
        <f t="shared" si="7"/>
        <v>0</v>
      </c>
      <c r="E174" s="84">
        <f t="shared" si="8"/>
        <v>0</v>
      </c>
      <c r="F174" s="43"/>
      <c r="G174" s="82"/>
    </row>
    <row r="175" spans="2:7" ht="15" x14ac:dyDescent="0.2">
      <c r="B175" s="140"/>
      <c r="C175" s="88">
        <f t="shared" si="6"/>
        <v>0</v>
      </c>
      <c r="D175" s="91">
        <f t="shared" si="7"/>
        <v>0</v>
      </c>
      <c r="E175" s="84">
        <f t="shared" si="8"/>
        <v>0</v>
      </c>
      <c r="F175" s="43"/>
      <c r="G175" s="82"/>
    </row>
    <row r="176" spans="2:7" ht="15" x14ac:dyDescent="0.2">
      <c r="B176" s="140"/>
      <c r="C176" s="88">
        <f t="shared" si="6"/>
        <v>0</v>
      </c>
      <c r="D176" s="91">
        <f t="shared" si="7"/>
        <v>0</v>
      </c>
      <c r="E176" s="84">
        <f t="shared" si="8"/>
        <v>0</v>
      </c>
      <c r="F176" s="43"/>
      <c r="G176" s="82"/>
    </row>
    <row r="177" spans="2:7" ht="15" x14ac:dyDescent="0.2">
      <c r="B177" s="140"/>
      <c r="C177" s="88">
        <f t="shared" si="6"/>
        <v>0</v>
      </c>
      <c r="D177" s="91">
        <f t="shared" si="7"/>
        <v>0</v>
      </c>
      <c r="E177" s="84">
        <f t="shared" si="8"/>
        <v>0</v>
      </c>
      <c r="F177" s="43"/>
      <c r="G177" s="82"/>
    </row>
    <row r="178" spans="2:7" ht="15" x14ac:dyDescent="0.2">
      <c r="B178" s="140"/>
      <c r="C178" s="88">
        <f t="shared" si="6"/>
        <v>0</v>
      </c>
      <c r="D178" s="91">
        <f t="shared" si="7"/>
        <v>0</v>
      </c>
      <c r="E178" s="84">
        <f t="shared" si="8"/>
        <v>0</v>
      </c>
      <c r="F178" s="43"/>
      <c r="G178" s="82"/>
    </row>
    <row r="179" spans="2:7" ht="15" x14ac:dyDescent="0.2">
      <c r="B179" s="140"/>
      <c r="C179" s="88">
        <f t="shared" si="6"/>
        <v>0</v>
      </c>
      <c r="D179" s="91">
        <f t="shared" si="7"/>
        <v>0</v>
      </c>
      <c r="E179" s="84">
        <f t="shared" si="8"/>
        <v>0</v>
      </c>
      <c r="F179" s="43"/>
      <c r="G179" s="82"/>
    </row>
    <row r="180" spans="2:7" ht="15" x14ac:dyDescent="0.2">
      <c r="B180" s="140"/>
      <c r="C180" s="88">
        <f t="shared" si="6"/>
        <v>0</v>
      </c>
      <c r="D180" s="91">
        <f t="shared" si="7"/>
        <v>0</v>
      </c>
      <c r="E180" s="84">
        <f t="shared" si="8"/>
        <v>0</v>
      </c>
      <c r="F180" s="43"/>
      <c r="G180" s="82"/>
    </row>
    <row r="181" spans="2:7" ht="15" x14ac:dyDescent="0.2">
      <c r="B181" s="140"/>
      <c r="C181" s="88">
        <f t="shared" si="6"/>
        <v>0</v>
      </c>
      <c r="D181" s="91">
        <f t="shared" si="7"/>
        <v>0</v>
      </c>
      <c r="E181" s="84">
        <f t="shared" si="8"/>
        <v>0</v>
      </c>
      <c r="F181" s="43"/>
      <c r="G181" s="82"/>
    </row>
    <row r="182" spans="2:7" ht="15" x14ac:dyDescent="0.2">
      <c r="B182" s="140"/>
      <c r="C182" s="88">
        <f t="shared" si="6"/>
        <v>0</v>
      </c>
      <c r="D182" s="91">
        <f t="shared" si="7"/>
        <v>0</v>
      </c>
      <c r="E182" s="84">
        <f t="shared" si="8"/>
        <v>0</v>
      </c>
      <c r="F182" s="43"/>
      <c r="G182" s="82"/>
    </row>
    <row r="183" spans="2:7" ht="15" x14ac:dyDescent="0.2">
      <c r="B183" s="140"/>
      <c r="C183" s="88">
        <f t="shared" si="6"/>
        <v>0</v>
      </c>
      <c r="D183" s="91">
        <f t="shared" si="7"/>
        <v>0</v>
      </c>
      <c r="E183" s="84">
        <f t="shared" si="8"/>
        <v>0</v>
      </c>
      <c r="F183" s="43"/>
      <c r="G183" s="82"/>
    </row>
    <row r="184" spans="2:7" ht="15" x14ac:dyDescent="0.2">
      <c r="B184" s="140"/>
      <c r="C184" s="88">
        <f t="shared" si="6"/>
        <v>0</v>
      </c>
      <c r="D184" s="91">
        <f t="shared" si="7"/>
        <v>0</v>
      </c>
      <c r="E184" s="84">
        <f t="shared" si="8"/>
        <v>0</v>
      </c>
      <c r="F184" s="43"/>
      <c r="G184" s="82"/>
    </row>
    <row r="185" spans="2:7" ht="15" x14ac:dyDescent="0.2">
      <c r="B185" s="140"/>
      <c r="C185" s="88">
        <f t="shared" si="6"/>
        <v>0</v>
      </c>
      <c r="D185" s="91">
        <f t="shared" si="7"/>
        <v>0</v>
      </c>
      <c r="E185" s="84">
        <f t="shared" si="8"/>
        <v>0</v>
      </c>
      <c r="F185" s="43"/>
      <c r="G185" s="82"/>
    </row>
    <row r="186" spans="2:7" ht="15" x14ac:dyDescent="0.2">
      <c r="B186" s="140"/>
      <c r="C186" s="88">
        <f t="shared" si="6"/>
        <v>0</v>
      </c>
      <c r="D186" s="91">
        <f t="shared" si="7"/>
        <v>0</v>
      </c>
      <c r="E186" s="84">
        <f t="shared" si="8"/>
        <v>0</v>
      </c>
      <c r="F186" s="43"/>
      <c r="G186" s="82"/>
    </row>
    <row r="187" spans="2:7" ht="15" x14ac:dyDescent="0.2">
      <c r="B187" s="140"/>
      <c r="C187" s="88">
        <f t="shared" si="6"/>
        <v>0</v>
      </c>
      <c r="D187" s="91">
        <f t="shared" si="7"/>
        <v>0</v>
      </c>
      <c r="E187" s="84">
        <f t="shared" si="8"/>
        <v>0</v>
      </c>
      <c r="F187" s="43"/>
      <c r="G187" s="82"/>
    </row>
    <row r="188" spans="2:7" ht="15" x14ac:dyDescent="0.2">
      <c r="B188" s="140"/>
      <c r="C188" s="88">
        <f t="shared" si="6"/>
        <v>0</v>
      </c>
      <c r="D188" s="91">
        <f t="shared" si="7"/>
        <v>0</v>
      </c>
      <c r="E188" s="84">
        <f t="shared" si="8"/>
        <v>0</v>
      </c>
      <c r="F188" s="43"/>
      <c r="G188" s="82"/>
    </row>
    <row r="189" spans="2:7" ht="15" x14ac:dyDescent="0.2">
      <c r="B189" s="140"/>
      <c r="C189" s="88">
        <f t="shared" si="6"/>
        <v>0</v>
      </c>
      <c r="D189" s="91">
        <f t="shared" si="7"/>
        <v>0</v>
      </c>
      <c r="E189" s="84">
        <f t="shared" si="8"/>
        <v>0</v>
      </c>
      <c r="F189" s="43"/>
      <c r="G189" s="82"/>
    </row>
    <row r="190" spans="2:7" ht="15" x14ac:dyDescent="0.2">
      <c r="B190" s="140"/>
      <c r="C190" s="88">
        <f t="shared" si="6"/>
        <v>0</v>
      </c>
      <c r="D190" s="91">
        <f t="shared" si="7"/>
        <v>0</v>
      </c>
      <c r="E190" s="84">
        <f t="shared" si="8"/>
        <v>0</v>
      </c>
      <c r="F190" s="43"/>
      <c r="G190" s="82"/>
    </row>
    <row r="191" spans="2:7" ht="15" x14ac:dyDescent="0.2">
      <c r="B191" s="140"/>
      <c r="C191" s="88">
        <f t="shared" si="6"/>
        <v>0</v>
      </c>
      <c r="D191" s="91">
        <f t="shared" si="7"/>
        <v>0</v>
      </c>
      <c r="E191" s="84">
        <f t="shared" si="8"/>
        <v>0</v>
      </c>
      <c r="F191" s="43"/>
      <c r="G191" s="82"/>
    </row>
    <row r="192" spans="2:7" ht="15" x14ac:dyDescent="0.2">
      <c r="B192" s="140"/>
      <c r="C192" s="88">
        <f t="shared" si="6"/>
        <v>0</v>
      </c>
      <c r="D192" s="91">
        <f t="shared" si="7"/>
        <v>0</v>
      </c>
      <c r="E192" s="84">
        <f t="shared" si="8"/>
        <v>0</v>
      </c>
      <c r="F192" s="43"/>
      <c r="G192" s="82"/>
    </row>
    <row r="193" spans="2:7" ht="15" x14ac:dyDescent="0.2">
      <c r="B193" s="140"/>
      <c r="C193" s="88">
        <f t="shared" si="6"/>
        <v>0</v>
      </c>
      <c r="D193" s="91">
        <f t="shared" si="7"/>
        <v>0</v>
      </c>
      <c r="E193" s="84">
        <f t="shared" si="8"/>
        <v>0</v>
      </c>
      <c r="F193" s="43"/>
      <c r="G193" s="82"/>
    </row>
    <row r="194" spans="2:7" ht="15" x14ac:dyDescent="0.2">
      <c r="B194" s="140"/>
      <c r="C194" s="88">
        <f t="shared" si="6"/>
        <v>0</v>
      </c>
      <c r="D194" s="91">
        <f t="shared" si="7"/>
        <v>0</v>
      </c>
      <c r="E194" s="84">
        <f t="shared" si="8"/>
        <v>0</v>
      </c>
      <c r="F194" s="43"/>
      <c r="G194" s="82"/>
    </row>
    <row r="195" spans="2:7" ht="15" x14ac:dyDescent="0.2">
      <c r="B195" s="140"/>
      <c r="C195" s="88">
        <f t="shared" si="6"/>
        <v>0</v>
      </c>
      <c r="D195" s="91">
        <f t="shared" si="7"/>
        <v>0</v>
      </c>
      <c r="E195" s="84">
        <f t="shared" si="8"/>
        <v>0</v>
      </c>
      <c r="F195" s="43"/>
      <c r="G195" s="82"/>
    </row>
    <row r="196" spans="2:7" ht="15" x14ac:dyDescent="0.2">
      <c r="B196" s="140"/>
      <c r="C196" s="88">
        <f t="shared" si="6"/>
        <v>0</v>
      </c>
      <c r="D196" s="91">
        <f t="shared" si="7"/>
        <v>0</v>
      </c>
      <c r="E196" s="84">
        <f t="shared" si="8"/>
        <v>0</v>
      </c>
      <c r="F196" s="43"/>
      <c r="G196" s="82"/>
    </row>
    <row r="197" spans="2:7" ht="15" x14ac:dyDescent="0.2">
      <c r="B197" s="140"/>
      <c r="C197" s="88">
        <f t="shared" si="6"/>
        <v>0</v>
      </c>
      <c r="D197" s="91">
        <f t="shared" si="7"/>
        <v>0</v>
      </c>
      <c r="E197" s="84">
        <f t="shared" si="8"/>
        <v>0</v>
      </c>
      <c r="F197" s="43"/>
      <c r="G197" s="82"/>
    </row>
    <row r="198" spans="2:7" ht="15" x14ac:dyDescent="0.2">
      <c r="B198" s="140"/>
      <c r="C198" s="88">
        <f t="shared" si="6"/>
        <v>0</v>
      </c>
      <c r="D198" s="91">
        <f t="shared" si="7"/>
        <v>0</v>
      </c>
      <c r="E198" s="84">
        <f t="shared" si="8"/>
        <v>0</v>
      </c>
      <c r="F198" s="43"/>
      <c r="G198" s="82"/>
    </row>
    <row r="199" spans="2:7" ht="15" x14ac:dyDescent="0.2">
      <c r="B199" s="140"/>
      <c r="C199" s="88">
        <f t="shared" si="6"/>
        <v>0</v>
      </c>
      <c r="D199" s="91">
        <f t="shared" si="7"/>
        <v>0</v>
      </c>
      <c r="E199" s="84">
        <f t="shared" si="8"/>
        <v>0</v>
      </c>
      <c r="F199" s="43"/>
      <c r="G199" s="82"/>
    </row>
    <row r="200" spans="2:7" ht="15" x14ac:dyDescent="0.2">
      <c r="B200" s="140"/>
      <c r="C200" s="88">
        <f t="shared" si="6"/>
        <v>0</v>
      </c>
      <c r="D200" s="91">
        <f t="shared" si="7"/>
        <v>0</v>
      </c>
      <c r="E200" s="84">
        <f t="shared" si="8"/>
        <v>0</v>
      </c>
      <c r="F200" s="43"/>
      <c r="G200" s="82"/>
    </row>
    <row r="201" spans="2:7" ht="15" x14ac:dyDescent="0.2">
      <c r="B201" s="140"/>
      <c r="C201" s="88">
        <f t="shared" si="6"/>
        <v>0</v>
      </c>
      <c r="D201" s="91">
        <f t="shared" si="7"/>
        <v>0</v>
      </c>
      <c r="E201" s="84">
        <f t="shared" si="8"/>
        <v>0</v>
      </c>
      <c r="F201" s="43"/>
      <c r="G201" s="82"/>
    </row>
    <row r="202" spans="2:7" ht="15" x14ac:dyDescent="0.2">
      <c r="B202" s="140"/>
      <c r="C202" s="88">
        <f t="shared" si="6"/>
        <v>0</v>
      </c>
      <c r="D202" s="91">
        <f t="shared" si="7"/>
        <v>0</v>
      </c>
      <c r="E202" s="84">
        <f t="shared" si="8"/>
        <v>0</v>
      </c>
      <c r="F202" s="43"/>
      <c r="G202" s="82"/>
    </row>
    <row r="203" spans="2:7" ht="15" x14ac:dyDescent="0.2">
      <c r="B203" s="140"/>
      <c r="C203" s="88">
        <f t="shared" ref="C203:C266" si="9">IF(($E202&gt;$F$8),$F$8,($E202+($E202*$F$7)/12))</f>
        <v>0</v>
      </c>
      <c r="D203" s="91">
        <f t="shared" ref="D203:D266" si="10">IF(($E202&gt;0),$D202-1,0)</f>
        <v>0</v>
      </c>
      <c r="E203" s="84">
        <f t="shared" ref="E203:E266" si="11">$E202+(($E202*$F$7)/12)-$C203</f>
        <v>0</v>
      </c>
      <c r="F203" s="43"/>
      <c r="G203" s="82"/>
    </row>
    <row r="204" spans="2:7" ht="15" x14ac:dyDescent="0.2">
      <c r="B204" s="140"/>
      <c r="C204" s="88">
        <f t="shared" si="9"/>
        <v>0</v>
      </c>
      <c r="D204" s="91">
        <f t="shared" si="10"/>
        <v>0</v>
      </c>
      <c r="E204" s="84">
        <f t="shared" si="11"/>
        <v>0</v>
      </c>
      <c r="F204" s="43"/>
      <c r="G204" s="82"/>
    </row>
    <row r="205" spans="2:7" ht="15" x14ac:dyDescent="0.2">
      <c r="B205" s="140"/>
      <c r="C205" s="88">
        <f t="shared" si="9"/>
        <v>0</v>
      </c>
      <c r="D205" s="91">
        <f t="shared" si="10"/>
        <v>0</v>
      </c>
      <c r="E205" s="84">
        <f t="shared" si="11"/>
        <v>0</v>
      </c>
      <c r="F205" s="43"/>
      <c r="G205" s="82"/>
    </row>
    <row r="206" spans="2:7" ht="15" x14ac:dyDescent="0.2">
      <c r="B206" s="140"/>
      <c r="C206" s="88">
        <f t="shared" si="9"/>
        <v>0</v>
      </c>
      <c r="D206" s="91">
        <f t="shared" si="10"/>
        <v>0</v>
      </c>
      <c r="E206" s="84">
        <f t="shared" si="11"/>
        <v>0</v>
      </c>
      <c r="F206" s="43"/>
      <c r="G206" s="82"/>
    </row>
    <row r="207" spans="2:7" ht="15" x14ac:dyDescent="0.2">
      <c r="B207" s="140"/>
      <c r="C207" s="88">
        <f t="shared" si="9"/>
        <v>0</v>
      </c>
      <c r="D207" s="91">
        <f t="shared" si="10"/>
        <v>0</v>
      </c>
      <c r="E207" s="84">
        <f t="shared" si="11"/>
        <v>0</v>
      </c>
      <c r="F207" s="43"/>
      <c r="G207" s="82"/>
    </row>
    <row r="208" spans="2:7" ht="15" x14ac:dyDescent="0.2">
      <c r="B208" s="140"/>
      <c r="C208" s="88">
        <f t="shared" si="9"/>
        <v>0</v>
      </c>
      <c r="D208" s="91">
        <f t="shared" si="10"/>
        <v>0</v>
      </c>
      <c r="E208" s="84">
        <f t="shared" si="11"/>
        <v>0</v>
      </c>
      <c r="F208" s="43"/>
      <c r="G208" s="82"/>
    </row>
    <row r="209" spans="2:7" ht="15" x14ac:dyDescent="0.2">
      <c r="B209" s="140"/>
      <c r="C209" s="88">
        <f t="shared" si="9"/>
        <v>0</v>
      </c>
      <c r="D209" s="91">
        <f t="shared" si="10"/>
        <v>0</v>
      </c>
      <c r="E209" s="84">
        <f t="shared" si="11"/>
        <v>0</v>
      </c>
      <c r="F209" s="43"/>
      <c r="G209" s="82"/>
    </row>
    <row r="210" spans="2:7" ht="15" x14ac:dyDescent="0.2">
      <c r="B210" s="140"/>
      <c r="C210" s="88">
        <f t="shared" si="9"/>
        <v>0</v>
      </c>
      <c r="D210" s="91">
        <f t="shared" si="10"/>
        <v>0</v>
      </c>
      <c r="E210" s="84">
        <f t="shared" si="11"/>
        <v>0</v>
      </c>
      <c r="F210" s="43"/>
      <c r="G210" s="82"/>
    </row>
    <row r="211" spans="2:7" ht="15" x14ac:dyDescent="0.2">
      <c r="B211" s="140"/>
      <c r="C211" s="88">
        <f t="shared" si="9"/>
        <v>0</v>
      </c>
      <c r="D211" s="91">
        <f t="shared" si="10"/>
        <v>0</v>
      </c>
      <c r="E211" s="84">
        <f t="shared" si="11"/>
        <v>0</v>
      </c>
      <c r="F211" s="43"/>
      <c r="G211" s="82"/>
    </row>
    <row r="212" spans="2:7" ht="15" x14ac:dyDescent="0.2">
      <c r="B212" s="140"/>
      <c r="C212" s="88">
        <f t="shared" si="9"/>
        <v>0</v>
      </c>
      <c r="D212" s="91">
        <f t="shared" si="10"/>
        <v>0</v>
      </c>
      <c r="E212" s="84">
        <f t="shared" si="11"/>
        <v>0</v>
      </c>
      <c r="F212" s="43"/>
      <c r="G212" s="82"/>
    </row>
    <row r="213" spans="2:7" ht="15" x14ac:dyDescent="0.2">
      <c r="B213" s="140"/>
      <c r="C213" s="88">
        <f t="shared" si="9"/>
        <v>0</v>
      </c>
      <c r="D213" s="91">
        <f t="shared" si="10"/>
        <v>0</v>
      </c>
      <c r="E213" s="84">
        <f t="shared" si="11"/>
        <v>0</v>
      </c>
      <c r="F213" s="43"/>
      <c r="G213" s="82"/>
    </row>
    <row r="214" spans="2:7" ht="15" x14ac:dyDescent="0.2">
      <c r="B214" s="140"/>
      <c r="C214" s="88">
        <f t="shared" si="9"/>
        <v>0</v>
      </c>
      <c r="D214" s="91">
        <f t="shared" si="10"/>
        <v>0</v>
      </c>
      <c r="E214" s="84">
        <f t="shared" si="11"/>
        <v>0</v>
      </c>
      <c r="F214" s="43"/>
      <c r="G214" s="82"/>
    </row>
    <row r="215" spans="2:7" ht="15" x14ac:dyDescent="0.2">
      <c r="B215" s="140"/>
      <c r="C215" s="88">
        <f t="shared" si="9"/>
        <v>0</v>
      </c>
      <c r="D215" s="91">
        <f t="shared" si="10"/>
        <v>0</v>
      </c>
      <c r="E215" s="84">
        <f t="shared" si="11"/>
        <v>0</v>
      </c>
      <c r="F215" s="43"/>
      <c r="G215" s="82"/>
    </row>
    <row r="216" spans="2:7" ht="15" x14ac:dyDescent="0.2">
      <c r="B216" s="140"/>
      <c r="C216" s="88">
        <f t="shared" si="9"/>
        <v>0</v>
      </c>
      <c r="D216" s="91">
        <f t="shared" si="10"/>
        <v>0</v>
      </c>
      <c r="E216" s="84">
        <f t="shared" si="11"/>
        <v>0</v>
      </c>
      <c r="F216" s="43"/>
      <c r="G216" s="82"/>
    </row>
    <row r="217" spans="2:7" ht="15" x14ac:dyDescent="0.2">
      <c r="B217" s="140"/>
      <c r="C217" s="88">
        <f t="shared" si="9"/>
        <v>0</v>
      </c>
      <c r="D217" s="91">
        <f t="shared" si="10"/>
        <v>0</v>
      </c>
      <c r="E217" s="84">
        <f t="shared" si="11"/>
        <v>0</v>
      </c>
      <c r="F217" s="43"/>
      <c r="G217" s="82"/>
    </row>
    <row r="218" spans="2:7" ht="15" x14ac:dyDescent="0.2">
      <c r="B218" s="140"/>
      <c r="C218" s="88">
        <f t="shared" si="9"/>
        <v>0</v>
      </c>
      <c r="D218" s="91">
        <f t="shared" si="10"/>
        <v>0</v>
      </c>
      <c r="E218" s="84">
        <f t="shared" si="11"/>
        <v>0</v>
      </c>
      <c r="F218" s="43"/>
      <c r="G218" s="82"/>
    </row>
    <row r="219" spans="2:7" ht="15" x14ac:dyDescent="0.2">
      <c r="B219" s="140"/>
      <c r="C219" s="88">
        <f t="shared" si="9"/>
        <v>0</v>
      </c>
      <c r="D219" s="91">
        <f t="shared" si="10"/>
        <v>0</v>
      </c>
      <c r="E219" s="84">
        <f t="shared" si="11"/>
        <v>0</v>
      </c>
      <c r="F219" s="43"/>
      <c r="G219" s="82"/>
    </row>
    <row r="220" spans="2:7" ht="15" x14ac:dyDescent="0.2">
      <c r="B220" s="140"/>
      <c r="C220" s="88">
        <f t="shared" si="9"/>
        <v>0</v>
      </c>
      <c r="D220" s="91">
        <f t="shared" si="10"/>
        <v>0</v>
      </c>
      <c r="E220" s="84">
        <f t="shared" si="11"/>
        <v>0</v>
      </c>
      <c r="F220" s="43"/>
      <c r="G220" s="82"/>
    </row>
    <row r="221" spans="2:7" ht="15" x14ac:dyDescent="0.2">
      <c r="B221" s="140"/>
      <c r="C221" s="88">
        <f t="shared" si="9"/>
        <v>0</v>
      </c>
      <c r="D221" s="91">
        <f t="shared" si="10"/>
        <v>0</v>
      </c>
      <c r="E221" s="84">
        <f t="shared" si="11"/>
        <v>0</v>
      </c>
      <c r="F221" s="43"/>
      <c r="G221" s="82"/>
    </row>
    <row r="222" spans="2:7" ht="15" x14ac:dyDescent="0.2">
      <c r="B222" s="140"/>
      <c r="C222" s="88">
        <f t="shared" si="9"/>
        <v>0</v>
      </c>
      <c r="D222" s="91">
        <f t="shared" si="10"/>
        <v>0</v>
      </c>
      <c r="E222" s="84">
        <f t="shared" si="11"/>
        <v>0</v>
      </c>
      <c r="F222" s="43"/>
      <c r="G222" s="82"/>
    </row>
    <row r="223" spans="2:7" ht="15" x14ac:dyDescent="0.2">
      <c r="B223" s="140"/>
      <c r="C223" s="88">
        <f t="shared" si="9"/>
        <v>0</v>
      </c>
      <c r="D223" s="91">
        <f t="shared" si="10"/>
        <v>0</v>
      </c>
      <c r="E223" s="84">
        <f t="shared" si="11"/>
        <v>0</v>
      </c>
      <c r="F223" s="43"/>
      <c r="G223" s="82"/>
    </row>
    <row r="224" spans="2:7" ht="15" x14ac:dyDescent="0.2">
      <c r="B224" s="140"/>
      <c r="C224" s="88">
        <f t="shared" si="9"/>
        <v>0</v>
      </c>
      <c r="D224" s="91">
        <f t="shared" si="10"/>
        <v>0</v>
      </c>
      <c r="E224" s="84">
        <f t="shared" si="11"/>
        <v>0</v>
      </c>
      <c r="F224" s="43"/>
      <c r="G224" s="82"/>
    </row>
    <row r="225" spans="2:7" ht="15" x14ac:dyDescent="0.2">
      <c r="B225" s="140"/>
      <c r="C225" s="88">
        <f t="shared" si="9"/>
        <v>0</v>
      </c>
      <c r="D225" s="91">
        <f t="shared" si="10"/>
        <v>0</v>
      </c>
      <c r="E225" s="84">
        <f t="shared" si="11"/>
        <v>0</v>
      </c>
      <c r="F225" s="43"/>
      <c r="G225" s="82"/>
    </row>
    <row r="226" spans="2:7" ht="15" x14ac:dyDescent="0.2">
      <c r="B226" s="140"/>
      <c r="C226" s="88">
        <f t="shared" si="9"/>
        <v>0</v>
      </c>
      <c r="D226" s="91">
        <f t="shared" si="10"/>
        <v>0</v>
      </c>
      <c r="E226" s="84">
        <f t="shared" si="11"/>
        <v>0</v>
      </c>
      <c r="F226" s="43"/>
      <c r="G226" s="82"/>
    </row>
    <row r="227" spans="2:7" ht="15" x14ac:dyDescent="0.2">
      <c r="B227" s="140"/>
      <c r="C227" s="88">
        <f t="shared" si="9"/>
        <v>0</v>
      </c>
      <c r="D227" s="91">
        <f t="shared" si="10"/>
        <v>0</v>
      </c>
      <c r="E227" s="84">
        <f t="shared" si="11"/>
        <v>0</v>
      </c>
      <c r="F227" s="43"/>
      <c r="G227" s="82"/>
    </row>
    <row r="228" spans="2:7" ht="15" x14ac:dyDescent="0.2">
      <c r="B228" s="140"/>
      <c r="C228" s="88">
        <f t="shared" si="9"/>
        <v>0</v>
      </c>
      <c r="D228" s="91">
        <f t="shared" si="10"/>
        <v>0</v>
      </c>
      <c r="E228" s="84">
        <f t="shared" si="11"/>
        <v>0</v>
      </c>
      <c r="F228" s="43"/>
      <c r="G228" s="82"/>
    </row>
    <row r="229" spans="2:7" ht="15" x14ac:dyDescent="0.2">
      <c r="B229" s="140"/>
      <c r="C229" s="88">
        <f t="shared" si="9"/>
        <v>0</v>
      </c>
      <c r="D229" s="91">
        <f t="shared" si="10"/>
        <v>0</v>
      </c>
      <c r="E229" s="84">
        <f t="shared" si="11"/>
        <v>0</v>
      </c>
      <c r="F229" s="43"/>
      <c r="G229" s="82"/>
    </row>
    <row r="230" spans="2:7" ht="15" x14ac:dyDescent="0.2">
      <c r="B230" s="140"/>
      <c r="C230" s="88">
        <f t="shared" si="9"/>
        <v>0</v>
      </c>
      <c r="D230" s="91">
        <f t="shared" si="10"/>
        <v>0</v>
      </c>
      <c r="E230" s="84">
        <f t="shared" si="11"/>
        <v>0</v>
      </c>
      <c r="F230" s="43"/>
      <c r="G230" s="82"/>
    </row>
    <row r="231" spans="2:7" ht="15" x14ac:dyDescent="0.2">
      <c r="B231" s="140"/>
      <c r="C231" s="88">
        <f t="shared" si="9"/>
        <v>0</v>
      </c>
      <c r="D231" s="91">
        <f t="shared" si="10"/>
        <v>0</v>
      </c>
      <c r="E231" s="84">
        <f t="shared" si="11"/>
        <v>0</v>
      </c>
      <c r="F231" s="43"/>
      <c r="G231" s="82"/>
    </row>
    <row r="232" spans="2:7" ht="15" x14ac:dyDescent="0.2">
      <c r="B232" s="140"/>
      <c r="C232" s="88">
        <f t="shared" si="9"/>
        <v>0</v>
      </c>
      <c r="D232" s="91">
        <f t="shared" si="10"/>
        <v>0</v>
      </c>
      <c r="E232" s="84">
        <f t="shared" si="11"/>
        <v>0</v>
      </c>
      <c r="F232" s="43"/>
      <c r="G232" s="82"/>
    </row>
    <row r="233" spans="2:7" ht="15" x14ac:dyDescent="0.2">
      <c r="B233" s="140"/>
      <c r="C233" s="88">
        <f t="shared" si="9"/>
        <v>0</v>
      </c>
      <c r="D233" s="91">
        <f t="shared" si="10"/>
        <v>0</v>
      </c>
      <c r="E233" s="84">
        <f t="shared" si="11"/>
        <v>0</v>
      </c>
      <c r="F233" s="43"/>
      <c r="G233" s="82"/>
    </row>
    <row r="234" spans="2:7" ht="15" x14ac:dyDescent="0.2">
      <c r="B234" s="140"/>
      <c r="C234" s="88">
        <f t="shared" si="9"/>
        <v>0</v>
      </c>
      <c r="D234" s="91">
        <f t="shared" si="10"/>
        <v>0</v>
      </c>
      <c r="E234" s="84">
        <f t="shared" si="11"/>
        <v>0</v>
      </c>
      <c r="F234" s="43"/>
      <c r="G234" s="82"/>
    </row>
    <row r="235" spans="2:7" ht="15" x14ac:dyDescent="0.2">
      <c r="B235" s="140"/>
      <c r="C235" s="88">
        <f t="shared" si="9"/>
        <v>0</v>
      </c>
      <c r="D235" s="91">
        <f t="shared" si="10"/>
        <v>0</v>
      </c>
      <c r="E235" s="84">
        <f t="shared" si="11"/>
        <v>0</v>
      </c>
      <c r="F235" s="43"/>
      <c r="G235" s="82"/>
    </row>
    <row r="236" spans="2:7" ht="15" x14ac:dyDescent="0.2">
      <c r="B236" s="140"/>
      <c r="C236" s="88">
        <f t="shared" si="9"/>
        <v>0</v>
      </c>
      <c r="D236" s="91">
        <f t="shared" si="10"/>
        <v>0</v>
      </c>
      <c r="E236" s="84">
        <f t="shared" si="11"/>
        <v>0</v>
      </c>
      <c r="F236" s="43"/>
      <c r="G236" s="82"/>
    </row>
    <row r="237" spans="2:7" ht="15" x14ac:dyDescent="0.2">
      <c r="B237" s="140"/>
      <c r="C237" s="88">
        <f t="shared" si="9"/>
        <v>0</v>
      </c>
      <c r="D237" s="91">
        <f t="shared" si="10"/>
        <v>0</v>
      </c>
      <c r="E237" s="84">
        <f t="shared" si="11"/>
        <v>0</v>
      </c>
      <c r="F237" s="43"/>
      <c r="G237" s="82"/>
    </row>
    <row r="238" spans="2:7" ht="15" x14ac:dyDescent="0.2">
      <c r="B238" s="140"/>
      <c r="C238" s="88">
        <f t="shared" si="9"/>
        <v>0</v>
      </c>
      <c r="D238" s="91">
        <f t="shared" si="10"/>
        <v>0</v>
      </c>
      <c r="E238" s="84">
        <f t="shared" si="11"/>
        <v>0</v>
      </c>
      <c r="F238" s="43"/>
      <c r="G238" s="82"/>
    </row>
    <row r="239" spans="2:7" ht="15" x14ac:dyDescent="0.2">
      <c r="B239" s="140"/>
      <c r="C239" s="88">
        <f t="shared" si="9"/>
        <v>0</v>
      </c>
      <c r="D239" s="91">
        <f t="shared" si="10"/>
        <v>0</v>
      </c>
      <c r="E239" s="84">
        <f t="shared" si="11"/>
        <v>0</v>
      </c>
      <c r="F239" s="43"/>
      <c r="G239" s="82"/>
    </row>
    <row r="240" spans="2:7" ht="15" x14ac:dyDescent="0.2">
      <c r="B240" s="140"/>
      <c r="C240" s="88">
        <f t="shared" si="9"/>
        <v>0</v>
      </c>
      <c r="D240" s="91">
        <f t="shared" si="10"/>
        <v>0</v>
      </c>
      <c r="E240" s="84">
        <f t="shared" si="11"/>
        <v>0</v>
      </c>
      <c r="F240" s="43"/>
      <c r="G240" s="82"/>
    </row>
    <row r="241" spans="2:7" ht="15" x14ac:dyDescent="0.2">
      <c r="B241" s="140"/>
      <c r="C241" s="88">
        <f t="shared" si="9"/>
        <v>0</v>
      </c>
      <c r="D241" s="91">
        <f t="shared" si="10"/>
        <v>0</v>
      </c>
      <c r="E241" s="84">
        <f t="shared" si="11"/>
        <v>0</v>
      </c>
      <c r="F241" s="43"/>
      <c r="G241" s="82"/>
    </row>
    <row r="242" spans="2:7" ht="15" x14ac:dyDescent="0.2">
      <c r="B242" s="140"/>
      <c r="C242" s="88">
        <f t="shared" si="9"/>
        <v>0</v>
      </c>
      <c r="D242" s="91">
        <f t="shared" si="10"/>
        <v>0</v>
      </c>
      <c r="E242" s="84">
        <f t="shared" si="11"/>
        <v>0</v>
      </c>
      <c r="F242" s="43"/>
      <c r="G242" s="82"/>
    </row>
    <row r="243" spans="2:7" ht="15" x14ac:dyDescent="0.2">
      <c r="B243" s="140"/>
      <c r="C243" s="88">
        <f t="shared" si="9"/>
        <v>0</v>
      </c>
      <c r="D243" s="91">
        <f t="shared" si="10"/>
        <v>0</v>
      </c>
      <c r="E243" s="84">
        <f t="shared" si="11"/>
        <v>0</v>
      </c>
      <c r="F243" s="43"/>
      <c r="G243" s="82"/>
    </row>
    <row r="244" spans="2:7" ht="15" x14ac:dyDescent="0.2">
      <c r="B244" s="140"/>
      <c r="C244" s="88">
        <f t="shared" si="9"/>
        <v>0</v>
      </c>
      <c r="D244" s="91">
        <f t="shared" si="10"/>
        <v>0</v>
      </c>
      <c r="E244" s="84">
        <f t="shared" si="11"/>
        <v>0</v>
      </c>
      <c r="F244" s="43"/>
      <c r="G244" s="82"/>
    </row>
    <row r="245" spans="2:7" ht="15" x14ac:dyDescent="0.2">
      <c r="B245" s="140"/>
      <c r="C245" s="88">
        <f t="shared" si="9"/>
        <v>0</v>
      </c>
      <c r="D245" s="91">
        <f t="shared" si="10"/>
        <v>0</v>
      </c>
      <c r="E245" s="84">
        <f t="shared" si="11"/>
        <v>0</v>
      </c>
      <c r="F245" s="43"/>
      <c r="G245" s="82"/>
    </row>
    <row r="246" spans="2:7" ht="15" x14ac:dyDescent="0.2">
      <c r="B246" s="140"/>
      <c r="C246" s="88">
        <f t="shared" si="9"/>
        <v>0</v>
      </c>
      <c r="D246" s="91">
        <f t="shared" si="10"/>
        <v>0</v>
      </c>
      <c r="E246" s="84">
        <f t="shared" si="11"/>
        <v>0</v>
      </c>
      <c r="F246" s="43"/>
      <c r="G246" s="82"/>
    </row>
    <row r="247" spans="2:7" ht="15" x14ac:dyDescent="0.2">
      <c r="B247" s="140"/>
      <c r="C247" s="88">
        <f t="shared" si="9"/>
        <v>0</v>
      </c>
      <c r="D247" s="91">
        <f t="shared" si="10"/>
        <v>0</v>
      </c>
      <c r="E247" s="84">
        <f t="shared" si="11"/>
        <v>0</v>
      </c>
      <c r="F247" s="43"/>
      <c r="G247" s="82"/>
    </row>
    <row r="248" spans="2:7" ht="15" x14ac:dyDescent="0.2">
      <c r="B248" s="140"/>
      <c r="C248" s="88">
        <f t="shared" si="9"/>
        <v>0</v>
      </c>
      <c r="D248" s="91">
        <f t="shared" si="10"/>
        <v>0</v>
      </c>
      <c r="E248" s="84">
        <f t="shared" si="11"/>
        <v>0</v>
      </c>
      <c r="F248" s="43"/>
      <c r="G248" s="82"/>
    </row>
    <row r="249" spans="2:7" ht="15" x14ac:dyDescent="0.2">
      <c r="B249" s="140"/>
      <c r="C249" s="88">
        <f t="shared" si="9"/>
        <v>0</v>
      </c>
      <c r="D249" s="91">
        <f t="shared" si="10"/>
        <v>0</v>
      </c>
      <c r="E249" s="84">
        <f t="shared" si="11"/>
        <v>0</v>
      </c>
      <c r="F249" s="43"/>
      <c r="G249" s="82"/>
    </row>
    <row r="250" spans="2:7" ht="15" x14ac:dyDescent="0.2">
      <c r="B250" s="140"/>
      <c r="C250" s="88">
        <f t="shared" si="9"/>
        <v>0</v>
      </c>
      <c r="D250" s="91">
        <f t="shared" si="10"/>
        <v>0</v>
      </c>
      <c r="E250" s="84">
        <f t="shared" si="11"/>
        <v>0</v>
      </c>
      <c r="F250" s="43"/>
      <c r="G250" s="82"/>
    </row>
    <row r="251" spans="2:7" ht="15" x14ac:dyDescent="0.2">
      <c r="B251" s="140"/>
      <c r="C251" s="88">
        <f t="shared" si="9"/>
        <v>0</v>
      </c>
      <c r="D251" s="91">
        <f t="shared" si="10"/>
        <v>0</v>
      </c>
      <c r="E251" s="84">
        <f t="shared" si="11"/>
        <v>0</v>
      </c>
      <c r="F251" s="43"/>
      <c r="G251" s="82"/>
    </row>
    <row r="252" spans="2:7" ht="15" x14ac:dyDescent="0.2">
      <c r="B252" s="140"/>
      <c r="C252" s="88">
        <f t="shared" si="9"/>
        <v>0</v>
      </c>
      <c r="D252" s="91">
        <f t="shared" si="10"/>
        <v>0</v>
      </c>
      <c r="E252" s="84">
        <f t="shared" si="11"/>
        <v>0</v>
      </c>
      <c r="F252" s="43"/>
      <c r="G252" s="82"/>
    </row>
    <row r="253" spans="2:7" ht="15" x14ac:dyDescent="0.2">
      <c r="B253" s="140"/>
      <c r="C253" s="88">
        <f t="shared" si="9"/>
        <v>0</v>
      </c>
      <c r="D253" s="91">
        <f t="shared" si="10"/>
        <v>0</v>
      </c>
      <c r="E253" s="84">
        <f t="shared" si="11"/>
        <v>0</v>
      </c>
      <c r="F253" s="43"/>
      <c r="G253" s="82"/>
    </row>
    <row r="254" spans="2:7" ht="15" x14ac:dyDescent="0.2">
      <c r="B254" s="140"/>
      <c r="C254" s="88">
        <f t="shared" si="9"/>
        <v>0</v>
      </c>
      <c r="D254" s="91">
        <f t="shared" si="10"/>
        <v>0</v>
      </c>
      <c r="E254" s="84">
        <f t="shared" si="11"/>
        <v>0</v>
      </c>
      <c r="F254" s="43"/>
      <c r="G254" s="82"/>
    </row>
    <row r="255" spans="2:7" ht="15" x14ac:dyDescent="0.2">
      <c r="B255" s="140"/>
      <c r="C255" s="88">
        <f t="shared" si="9"/>
        <v>0</v>
      </c>
      <c r="D255" s="91">
        <f t="shared" si="10"/>
        <v>0</v>
      </c>
      <c r="E255" s="84">
        <f t="shared" si="11"/>
        <v>0</v>
      </c>
      <c r="F255" s="43"/>
      <c r="G255" s="82"/>
    </row>
    <row r="256" spans="2:7" ht="15" x14ac:dyDescent="0.2">
      <c r="B256" s="140"/>
      <c r="C256" s="88">
        <f t="shared" si="9"/>
        <v>0</v>
      </c>
      <c r="D256" s="91">
        <f t="shared" si="10"/>
        <v>0</v>
      </c>
      <c r="E256" s="84">
        <f t="shared" si="11"/>
        <v>0</v>
      </c>
      <c r="F256" s="43"/>
      <c r="G256" s="82"/>
    </row>
    <row r="257" spans="2:7" ht="15" x14ac:dyDescent="0.2">
      <c r="B257" s="140"/>
      <c r="C257" s="88">
        <f t="shared" si="9"/>
        <v>0</v>
      </c>
      <c r="D257" s="91">
        <f t="shared" si="10"/>
        <v>0</v>
      </c>
      <c r="E257" s="84">
        <f t="shared" si="11"/>
        <v>0</v>
      </c>
      <c r="F257" s="43"/>
      <c r="G257" s="82"/>
    </row>
    <row r="258" spans="2:7" ht="15" x14ac:dyDescent="0.2">
      <c r="B258" s="140"/>
      <c r="C258" s="88">
        <f t="shared" si="9"/>
        <v>0</v>
      </c>
      <c r="D258" s="91">
        <f t="shared" si="10"/>
        <v>0</v>
      </c>
      <c r="E258" s="84">
        <f t="shared" si="11"/>
        <v>0</v>
      </c>
      <c r="F258" s="43"/>
      <c r="G258" s="82"/>
    </row>
    <row r="259" spans="2:7" ht="15" x14ac:dyDescent="0.2">
      <c r="B259" s="140"/>
      <c r="C259" s="88">
        <f t="shared" si="9"/>
        <v>0</v>
      </c>
      <c r="D259" s="91">
        <f t="shared" si="10"/>
        <v>0</v>
      </c>
      <c r="E259" s="84">
        <f t="shared" si="11"/>
        <v>0</v>
      </c>
      <c r="F259" s="43"/>
      <c r="G259" s="82"/>
    </row>
    <row r="260" spans="2:7" ht="15" x14ac:dyDescent="0.2">
      <c r="B260" s="140"/>
      <c r="C260" s="88">
        <f t="shared" si="9"/>
        <v>0</v>
      </c>
      <c r="D260" s="91">
        <f t="shared" si="10"/>
        <v>0</v>
      </c>
      <c r="E260" s="84">
        <f t="shared" si="11"/>
        <v>0</v>
      </c>
      <c r="F260" s="43"/>
      <c r="G260" s="82"/>
    </row>
    <row r="261" spans="2:7" ht="15" x14ac:dyDescent="0.2">
      <c r="B261" s="140"/>
      <c r="C261" s="88">
        <f t="shared" si="9"/>
        <v>0</v>
      </c>
      <c r="D261" s="91">
        <f t="shared" si="10"/>
        <v>0</v>
      </c>
      <c r="E261" s="84">
        <f t="shared" si="11"/>
        <v>0</v>
      </c>
      <c r="F261" s="43"/>
      <c r="G261" s="82"/>
    </row>
    <row r="262" spans="2:7" ht="15" x14ac:dyDescent="0.2">
      <c r="B262" s="140"/>
      <c r="C262" s="88">
        <f t="shared" si="9"/>
        <v>0</v>
      </c>
      <c r="D262" s="91">
        <f t="shared" si="10"/>
        <v>0</v>
      </c>
      <c r="E262" s="84">
        <f t="shared" si="11"/>
        <v>0</v>
      </c>
      <c r="F262" s="43"/>
      <c r="G262" s="82"/>
    </row>
    <row r="263" spans="2:7" ht="15" x14ac:dyDescent="0.2">
      <c r="B263" s="140"/>
      <c r="C263" s="88">
        <f t="shared" si="9"/>
        <v>0</v>
      </c>
      <c r="D263" s="91">
        <f t="shared" si="10"/>
        <v>0</v>
      </c>
      <c r="E263" s="84">
        <f t="shared" si="11"/>
        <v>0</v>
      </c>
      <c r="F263" s="43"/>
      <c r="G263" s="82"/>
    </row>
    <row r="264" spans="2:7" ht="15" x14ac:dyDescent="0.2">
      <c r="B264" s="140"/>
      <c r="C264" s="88">
        <f t="shared" si="9"/>
        <v>0</v>
      </c>
      <c r="D264" s="91">
        <f t="shared" si="10"/>
        <v>0</v>
      </c>
      <c r="E264" s="84">
        <f t="shared" si="11"/>
        <v>0</v>
      </c>
      <c r="F264" s="43"/>
      <c r="G264" s="82"/>
    </row>
    <row r="265" spans="2:7" ht="15" x14ac:dyDescent="0.2">
      <c r="B265" s="140"/>
      <c r="C265" s="88">
        <f t="shared" si="9"/>
        <v>0</v>
      </c>
      <c r="D265" s="91">
        <f t="shared" si="10"/>
        <v>0</v>
      </c>
      <c r="E265" s="84">
        <f t="shared" si="11"/>
        <v>0</v>
      </c>
      <c r="F265" s="43"/>
      <c r="G265" s="82"/>
    </row>
    <row r="266" spans="2:7" ht="15" x14ac:dyDescent="0.2">
      <c r="B266" s="140"/>
      <c r="C266" s="88">
        <f t="shared" si="9"/>
        <v>0</v>
      </c>
      <c r="D266" s="91">
        <f t="shared" si="10"/>
        <v>0</v>
      </c>
      <c r="E266" s="84">
        <f t="shared" si="11"/>
        <v>0</v>
      </c>
      <c r="F266" s="43"/>
      <c r="G266" s="82"/>
    </row>
    <row r="267" spans="2:7" ht="15" x14ac:dyDescent="0.2">
      <c r="B267" s="140"/>
      <c r="C267" s="88">
        <f t="shared" ref="C267:C330" si="12">IF(($E266&gt;$F$8),$F$8,($E266+($E266*$F$7)/12))</f>
        <v>0</v>
      </c>
      <c r="D267" s="91">
        <f t="shared" ref="D267:D330" si="13">IF(($E266&gt;0),$D266-1,0)</f>
        <v>0</v>
      </c>
      <c r="E267" s="84">
        <f t="shared" ref="E267:E330" si="14">$E266+(($E266*$F$7)/12)-$C267</f>
        <v>0</v>
      </c>
      <c r="F267" s="43"/>
      <c r="G267" s="82"/>
    </row>
    <row r="268" spans="2:7" ht="15" x14ac:dyDescent="0.2">
      <c r="B268" s="140"/>
      <c r="C268" s="88">
        <f t="shared" si="12"/>
        <v>0</v>
      </c>
      <c r="D268" s="91">
        <f t="shared" si="13"/>
        <v>0</v>
      </c>
      <c r="E268" s="84">
        <f t="shared" si="14"/>
        <v>0</v>
      </c>
      <c r="F268" s="43"/>
      <c r="G268" s="82"/>
    </row>
    <row r="269" spans="2:7" ht="15" x14ac:dyDescent="0.2">
      <c r="B269" s="140"/>
      <c r="C269" s="88">
        <f t="shared" si="12"/>
        <v>0</v>
      </c>
      <c r="D269" s="91">
        <f t="shared" si="13"/>
        <v>0</v>
      </c>
      <c r="E269" s="84">
        <f t="shared" si="14"/>
        <v>0</v>
      </c>
      <c r="F269" s="43"/>
      <c r="G269" s="82"/>
    </row>
    <row r="270" spans="2:7" ht="15" x14ac:dyDescent="0.2">
      <c r="B270" s="140"/>
      <c r="C270" s="88">
        <f t="shared" si="12"/>
        <v>0</v>
      </c>
      <c r="D270" s="91">
        <f t="shared" si="13"/>
        <v>0</v>
      </c>
      <c r="E270" s="84">
        <f t="shared" si="14"/>
        <v>0</v>
      </c>
      <c r="F270" s="43"/>
      <c r="G270" s="82"/>
    </row>
    <row r="271" spans="2:7" ht="15" x14ac:dyDescent="0.2">
      <c r="B271" s="140"/>
      <c r="C271" s="88">
        <f t="shared" si="12"/>
        <v>0</v>
      </c>
      <c r="D271" s="91">
        <f t="shared" si="13"/>
        <v>0</v>
      </c>
      <c r="E271" s="84">
        <f t="shared" si="14"/>
        <v>0</v>
      </c>
      <c r="F271" s="43"/>
      <c r="G271" s="82"/>
    </row>
    <row r="272" spans="2:7" ht="15" x14ac:dyDescent="0.2">
      <c r="B272" s="140"/>
      <c r="C272" s="88">
        <f t="shared" si="12"/>
        <v>0</v>
      </c>
      <c r="D272" s="91">
        <f t="shared" si="13"/>
        <v>0</v>
      </c>
      <c r="E272" s="84">
        <f t="shared" si="14"/>
        <v>0</v>
      </c>
      <c r="F272" s="43"/>
      <c r="G272" s="82"/>
    </row>
    <row r="273" spans="2:7" ht="15" x14ac:dyDescent="0.2">
      <c r="B273" s="140"/>
      <c r="C273" s="88">
        <f t="shared" si="12"/>
        <v>0</v>
      </c>
      <c r="D273" s="91">
        <f t="shared" si="13"/>
        <v>0</v>
      </c>
      <c r="E273" s="84">
        <f t="shared" si="14"/>
        <v>0</v>
      </c>
      <c r="F273" s="43"/>
      <c r="G273" s="82"/>
    </row>
    <row r="274" spans="2:7" ht="15" x14ac:dyDescent="0.2">
      <c r="B274" s="140"/>
      <c r="C274" s="88">
        <f t="shared" si="12"/>
        <v>0</v>
      </c>
      <c r="D274" s="91">
        <f t="shared" si="13"/>
        <v>0</v>
      </c>
      <c r="E274" s="84">
        <f t="shared" si="14"/>
        <v>0</v>
      </c>
      <c r="F274" s="43"/>
      <c r="G274" s="82"/>
    </row>
    <row r="275" spans="2:7" ht="15" x14ac:dyDescent="0.2">
      <c r="B275" s="140"/>
      <c r="C275" s="88">
        <f t="shared" si="12"/>
        <v>0</v>
      </c>
      <c r="D275" s="91">
        <f t="shared" si="13"/>
        <v>0</v>
      </c>
      <c r="E275" s="84">
        <f t="shared" si="14"/>
        <v>0</v>
      </c>
      <c r="F275" s="43"/>
      <c r="G275" s="82"/>
    </row>
    <row r="276" spans="2:7" ht="15" x14ac:dyDescent="0.2">
      <c r="B276" s="140"/>
      <c r="C276" s="88">
        <f t="shared" si="12"/>
        <v>0</v>
      </c>
      <c r="D276" s="91">
        <f t="shared" si="13"/>
        <v>0</v>
      </c>
      <c r="E276" s="84">
        <f t="shared" si="14"/>
        <v>0</v>
      </c>
      <c r="F276" s="43"/>
      <c r="G276" s="82"/>
    </row>
    <row r="277" spans="2:7" ht="15" x14ac:dyDescent="0.2">
      <c r="B277" s="140"/>
      <c r="C277" s="88">
        <f t="shared" si="12"/>
        <v>0</v>
      </c>
      <c r="D277" s="91">
        <f t="shared" si="13"/>
        <v>0</v>
      </c>
      <c r="E277" s="84">
        <f t="shared" si="14"/>
        <v>0</v>
      </c>
      <c r="F277" s="43"/>
      <c r="G277" s="82"/>
    </row>
    <row r="278" spans="2:7" ht="15" x14ac:dyDescent="0.2">
      <c r="B278" s="140"/>
      <c r="C278" s="88">
        <f t="shared" si="12"/>
        <v>0</v>
      </c>
      <c r="D278" s="91">
        <f t="shared" si="13"/>
        <v>0</v>
      </c>
      <c r="E278" s="84">
        <f t="shared" si="14"/>
        <v>0</v>
      </c>
      <c r="F278" s="43"/>
      <c r="G278" s="82"/>
    </row>
    <row r="279" spans="2:7" ht="15" x14ac:dyDescent="0.2">
      <c r="B279" s="140"/>
      <c r="C279" s="88">
        <f t="shared" si="12"/>
        <v>0</v>
      </c>
      <c r="D279" s="91">
        <f t="shared" si="13"/>
        <v>0</v>
      </c>
      <c r="E279" s="84">
        <f t="shared" si="14"/>
        <v>0</v>
      </c>
      <c r="F279" s="43"/>
      <c r="G279" s="82"/>
    </row>
    <row r="280" spans="2:7" ht="15" x14ac:dyDescent="0.2">
      <c r="B280" s="140"/>
      <c r="C280" s="88">
        <f t="shared" si="12"/>
        <v>0</v>
      </c>
      <c r="D280" s="91">
        <f t="shared" si="13"/>
        <v>0</v>
      </c>
      <c r="E280" s="84">
        <f t="shared" si="14"/>
        <v>0</v>
      </c>
      <c r="F280" s="43"/>
      <c r="G280" s="82"/>
    </row>
    <row r="281" spans="2:7" ht="15" x14ac:dyDescent="0.2">
      <c r="B281" s="140"/>
      <c r="C281" s="88">
        <f t="shared" si="12"/>
        <v>0</v>
      </c>
      <c r="D281" s="91">
        <f t="shared" si="13"/>
        <v>0</v>
      </c>
      <c r="E281" s="84">
        <f t="shared" si="14"/>
        <v>0</v>
      </c>
      <c r="F281" s="43"/>
      <c r="G281" s="82"/>
    </row>
    <row r="282" spans="2:7" ht="15" x14ac:dyDescent="0.2">
      <c r="B282" s="140"/>
      <c r="C282" s="88">
        <f t="shared" si="12"/>
        <v>0</v>
      </c>
      <c r="D282" s="91">
        <f t="shared" si="13"/>
        <v>0</v>
      </c>
      <c r="E282" s="84">
        <f t="shared" si="14"/>
        <v>0</v>
      </c>
      <c r="F282" s="43"/>
      <c r="G282" s="82"/>
    </row>
    <row r="283" spans="2:7" ht="15" x14ac:dyDescent="0.2">
      <c r="B283" s="140"/>
      <c r="C283" s="88">
        <f t="shared" si="12"/>
        <v>0</v>
      </c>
      <c r="D283" s="91">
        <f t="shared" si="13"/>
        <v>0</v>
      </c>
      <c r="E283" s="84">
        <f t="shared" si="14"/>
        <v>0</v>
      </c>
      <c r="F283" s="43"/>
      <c r="G283" s="82"/>
    </row>
    <row r="284" spans="2:7" ht="15" x14ac:dyDescent="0.2">
      <c r="B284" s="140"/>
      <c r="C284" s="88">
        <f t="shared" si="12"/>
        <v>0</v>
      </c>
      <c r="D284" s="91">
        <f t="shared" si="13"/>
        <v>0</v>
      </c>
      <c r="E284" s="84">
        <f t="shared" si="14"/>
        <v>0</v>
      </c>
      <c r="F284" s="43"/>
      <c r="G284" s="82"/>
    </row>
    <row r="285" spans="2:7" ht="15" x14ac:dyDescent="0.2">
      <c r="B285" s="140"/>
      <c r="C285" s="88">
        <f t="shared" si="12"/>
        <v>0</v>
      </c>
      <c r="D285" s="91">
        <f t="shared" si="13"/>
        <v>0</v>
      </c>
      <c r="E285" s="84">
        <f t="shared" si="14"/>
        <v>0</v>
      </c>
      <c r="F285" s="43"/>
      <c r="G285" s="82"/>
    </row>
    <row r="286" spans="2:7" ht="15" x14ac:dyDescent="0.2">
      <c r="B286" s="140"/>
      <c r="C286" s="88">
        <f t="shared" si="12"/>
        <v>0</v>
      </c>
      <c r="D286" s="91">
        <f t="shared" si="13"/>
        <v>0</v>
      </c>
      <c r="E286" s="84">
        <f t="shared" si="14"/>
        <v>0</v>
      </c>
      <c r="F286" s="43"/>
      <c r="G286" s="82"/>
    </row>
    <row r="287" spans="2:7" ht="15" x14ac:dyDescent="0.2">
      <c r="B287" s="140"/>
      <c r="C287" s="88">
        <f t="shared" si="12"/>
        <v>0</v>
      </c>
      <c r="D287" s="91">
        <f t="shared" si="13"/>
        <v>0</v>
      </c>
      <c r="E287" s="84">
        <f t="shared" si="14"/>
        <v>0</v>
      </c>
      <c r="F287" s="43"/>
      <c r="G287" s="82"/>
    </row>
    <row r="288" spans="2:7" ht="15" x14ac:dyDescent="0.2">
      <c r="B288" s="140"/>
      <c r="C288" s="88">
        <f t="shared" si="12"/>
        <v>0</v>
      </c>
      <c r="D288" s="91">
        <f t="shared" si="13"/>
        <v>0</v>
      </c>
      <c r="E288" s="84">
        <f t="shared" si="14"/>
        <v>0</v>
      </c>
      <c r="F288" s="43"/>
      <c r="G288" s="82"/>
    </row>
    <row r="289" spans="2:7" ht="15" x14ac:dyDescent="0.2">
      <c r="B289" s="140"/>
      <c r="C289" s="88">
        <f t="shared" si="12"/>
        <v>0</v>
      </c>
      <c r="D289" s="91">
        <f t="shared" si="13"/>
        <v>0</v>
      </c>
      <c r="E289" s="84">
        <f t="shared" si="14"/>
        <v>0</v>
      </c>
      <c r="F289" s="43"/>
      <c r="G289" s="82"/>
    </row>
    <row r="290" spans="2:7" ht="15" x14ac:dyDescent="0.2">
      <c r="B290" s="140"/>
      <c r="C290" s="88">
        <f t="shared" si="12"/>
        <v>0</v>
      </c>
      <c r="D290" s="91">
        <f t="shared" si="13"/>
        <v>0</v>
      </c>
      <c r="E290" s="84">
        <f t="shared" si="14"/>
        <v>0</v>
      </c>
      <c r="F290" s="43"/>
      <c r="G290" s="82"/>
    </row>
    <row r="291" spans="2:7" ht="15" x14ac:dyDescent="0.2">
      <c r="B291" s="140"/>
      <c r="C291" s="88">
        <f t="shared" si="12"/>
        <v>0</v>
      </c>
      <c r="D291" s="91">
        <f t="shared" si="13"/>
        <v>0</v>
      </c>
      <c r="E291" s="84">
        <f t="shared" si="14"/>
        <v>0</v>
      </c>
      <c r="F291" s="43"/>
      <c r="G291" s="82"/>
    </row>
    <row r="292" spans="2:7" ht="15" x14ac:dyDescent="0.2">
      <c r="B292" s="140"/>
      <c r="C292" s="88">
        <f t="shared" si="12"/>
        <v>0</v>
      </c>
      <c r="D292" s="91">
        <f t="shared" si="13"/>
        <v>0</v>
      </c>
      <c r="E292" s="84">
        <f t="shared" si="14"/>
        <v>0</v>
      </c>
      <c r="F292" s="43"/>
      <c r="G292" s="82"/>
    </row>
    <row r="293" spans="2:7" ht="15" x14ac:dyDescent="0.2">
      <c r="B293" s="140"/>
      <c r="C293" s="88">
        <f t="shared" si="12"/>
        <v>0</v>
      </c>
      <c r="D293" s="91">
        <f t="shared" si="13"/>
        <v>0</v>
      </c>
      <c r="E293" s="84">
        <f t="shared" si="14"/>
        <v>0</v>
      </c>
      <c r="F293" s="43"/>
      <c r="G293" s="82"/>
    </row>
    <row r="294" spans="2:7" ht="15" x14ac:dyDescent="0.2">
      <c r="B294" s="140"/>
      <c r="C294" s="88">
        <f t="shared" si="12"/>
        <v>0</v>
      </c>
      <c r="D294" s="91">
        <f t="shared" si="13"/>
        <v>0</v>
      </c>
      <c r="E294" s="84">
        <f t="shared" si="14"/>
        <v>0</v>
      </c>
      <c r="F294" s="43"/>
      <c r="G294" s="82"/>
    </row>
    <row r="295" spans="2:7" ht="15" x14ac:dyDescent="0.2">
      <c r="B295" s="140"/>
      <c r="C295" s="88">
        <f t="shared" si="12"/>
        <v>0</v>
      </c>
      <c r="D295" s="91">
        <f t="shared" si="13"/>
        <v>0</v>
      </c>
      <c r="E295" s="84">
        <f t="shared" si="14"/>
        <v>0</v>
      </c>
      <c r="F295" s="43"/>
      <c r="G295" s="82"/>
    </row>
    <row r="296" spans="2:7" ht="15" x14ac:dyDescent="0.2">
      <c r="B296" s="140"/>
      <c r="C296" s="88">
        <f t="shared" si="12"/>
        <v>0</v>
      </c>
      <c r="D296" s="91">
        <f t="shared" si="13"/>
        <v>0</v>
      </c>
      <c r="E296" s="84">
        <f t="shared" si="14"/>
        <v>0</v>
      </c>
      <c r="F296" s="43"/>
      <c r="G296" s="82"/>
    </row>
    <row r="297" spans="2:7" ht="15" x14ac:dyDescent="0.2">
      <c r="B297" s="140"/>
      <c r="C297" s="88">
        <f t="shared" si="12"/>
        <v>0</v>
      </c>
      <c r="D297" s="91">
        <f t="shared" si="13"/>
        <v>0</v>
      </c>
      <c r="E297" s="84">
        <f t="shared" si="14"/>
        <v>0</v>
      </c>
      <c r="F297" s="43"/>
      <c r="G297" s="82"/>
    </row>
    <row r="298" spans="2:7" ht="15" x14ac:dyDescent="0.2">
      <c r="B298" s="140"/>
      <c r="C298" s="88">
        <f t="shared" si="12"/>
        <v>0</v>
      </c>
      <c r="D298" s="91">
        <f t="shared" si="13"/>
        <v>0</v>
      </c>
      <c r="E298" s="84">
        <f t="shared" si="14"/>
        <v>0</v>
      </c>
      <c r="F298" s="43"/>
      <c r="G298" s="82"/>
    </row>
    <row r="299" spans="2:7" ht="15" x14ac:dyDescent="0.2">
      <c r="B299" s="140"/>
      <c r="C299" s="88">
        <f t="shared" si="12"/>
        <v>0</v>
      </c>
      <c r="D299" s="91">
        <f t="shared" si="13"/>
        <v>0</v>
      </c>
      <c r="E299" s="84">
        <f t="shared" si="14"/>
        <v>0</v>
      </c>
      <c r="F299" s="43"/>
      <c r="G299" s="82"/>
    </row>
    <row r="300" spans="2:7" ht="15" x14ac:dyDescent="0.2">
      <c r="B300" s="140"/>
      <c r="C300" s="88">
        <f t="shared" si="12"/>
        <v>0</v>
      </c>
      <c r="D300" s="91">
        <f t="shared" si="13"/>
        <v>0</v>
      </c>
      <c r="E300" s="84">
        <f t="shared" si="14"/>
        <v>0</v>
      </c>
      <c r="F300" s="43"/>
      <c r="G300" s="82"/>
    </row>
    <row r="301" spans="2:7" ht="15" x14ac:dyDescent="0.2">
      <c r="B301" s="140"/>
      <c r="C301" s="88">
        <f t="shared" si="12"/>
        <v>0</v>
      </c>
      <c r="D301" s="91">
        <f t="shared" si="13"/>
        <v>0</v>
      </c>
      <c r="E301" s="84">
        <f t="shared" si="14"/>
        <v>0</v>
      </c>
      <c r="F301" s="43"/>
      <c r="G301" s="82"/>
    </row>
    <row r="302" spans="2:7" ht="15" x14ac:dyDescent="0.2">
      <c r="B302" s="140"/>
      <c r="C302" s="88">
        <f t="shared" si="12"/>
        <v>0</v>
      </c>
      <c r="D302" s="91">
        <f t="shared" si="13"/>
        <v>0</v>
      </c>
      <c r="E302" s="84">
        <f t="shared" si="14"/>
        <v>0</v>
      </c>
      <c r="F302" s="43"/>
      <c r="G302" s="82"/>
    </row>
    <row r="303" spans="2:7" ht="15" x14ac:dyDescent="0.2">
      <c r="B303" s="140"/>
      <c r="C303" s="88">
        <f t="shared" si="12"/>
        <v>0</v>
      </c>
      <c r="D303" s="91">
        <f t="shared" si="13"/>
        <v>0</v>
      </c>
      <c r="E303" s="84">
        <f t="shared" si="14"/>
        <v>0</v>
      </c>
      <c r="F303" s="43"/>
      <c r="G303" s="82"/>
    </row>
    <row r="304" spans="2:7" ht="15" x14ac:dyDescent="0.2">
      <c r="B304" s="140"/>
      <c r="C304" s="88">
        <f t="shared" si="12"/>
        <v>0</v>
      </c>
      <c r="D304" s="91">
        <f t="shared" si="13"/>
        <v>0</v>
      </c>
      <c r="E304" s="84">
        <f t="shared" si="14"/>
        <v>0</v>
      </c>
      <c r="F304" s="43"/>
      <c r="G304" s="82"/>
    </row>
    <row r="305" spans="2:7" ht="15" x14ac:dyDescent="0.2">
      <c r="B305" s="140"/>
      <c r="C305" s="88">
        <f t="shared" si="12"/>
        <v>0</v>
      </c>
      <c r="D305" s="91">
        <f t="shared" si="13"/>
        <v>0</v>
      </c>
      <c r="E305" s="84">
        <f t="shared" si="14"/>
        <v>0</v>
      </c>
      <c r="F305" s="43"/>
      <c r="G305" s="82"/>
    </row>
    <row r="306" spans="2:7" ht="15" x14ac:dyDescent="0.2">
      <c r="B306" s="140"/>
      <c r="C306" s="88">
        <f t="shared" si="12"/>
        <v>0</v>
      </c>
      <c r="D306" s="91">
        <f t="shared" si="13"/>
        <v>0</v>
      </c>
      <c r="E306" s="84">
        <f t="shared" si="14"/>
        <v>0</v>
      </c>
      <c r="F306" s="43"/>
      <c r="G306" s="82"/>
    </row>
    <row r="307" spans="2:7" ht="15" x14ac:dyDescent="0.2">
      <c r="B307" s="140"/>
      <c r="C307" s="88">
        <f t="shared" si="12"/>
        <v>0</v>
      </c>
      <c r="D307" s="91">
        <f t="shared" si="13"/>
        <v>0</v>
      </c>
      <c r="E307" s="84">
        <f t="shared" si="14"/>
        <v>0</v>
      </c>
      <c r="F307" s="43"/>
      <c r="G307" s="82"/>
    </row>
    <row r="308" spans="2:7" ht="15" x14ac:dyDescent="0.2">
      <c r="B308" s="140"/>
      <c r="C308" s="88">
        <f t="shared" si="12"/>
        <v>0</v>
      </c>
      <c r="D308" s="91">
        <f t="shared" si="13"/>
        <v>0</v>
      </c>
      <c r="E308" s="84">
        <f t="shared" si="14"/>
        <v>0</v>
      </c>
      <c r="F308" s="43"/>
      <c r="G308" s="82"/>
    </row>
    <row r="309" spans="2:7" ht="15" x14ac:dyDescent="0.2">
      <c r="B309" s="140"/>
      <c r="C309" s="88">
        <f t="shared" si="12"/>
        <v>0</v>
      </c>
      <c r="D309" s="91">
        <f t="shared" si="13"/>
        <v>0</v>
      </c>
      <c r="E309" s="84">
        <f t="shared" si="14"/>
        <v>0</v>
      </c>
      <c r="F309" s="43"/>
      <c r="G309" s="82"/>
    </row>
    <row r="310" spans="2:7" ht="15" x14ac:dyDescent="0.2">
      <c r="B310" s="140"/>
      <c r="C310" s="88">
        <f t="shared" si="12"/>
        <v>0</v>
      </c>
      <c r="D310" s="91">
        <f t="shared" si="13"/>
        <v>0</v>
      </c>
      <c r="E310" s="84">
        <f t="shared" si="14"/>
        <v>0</v>
      </c>
      <c r="F310" s="43"/>
      <c r="G310" s="82"/>
    </row>
    <row r="311" spans="2:7" ht="15" x14ac:dyDescent="0.2">
      <c r="B311" s="140"/>
      <c r="C311" s="88">
        <f t="shared" si="12"/>
        <v>0</v>
      </c>
      <c r="D311" s="91">
        <f t="shared" si="13"/>
        <v>0</v>
      </c>
      <c r="E311" s="84">
        <f t="shared" si="14"/>
        <v>0</v>
      </c>
      <c r="F311" s="43"/>
      <c r="G311" s="82"/>
    </row>
    <row r="312" spans="2:7" ht="15" x14ac:dyDescent="0.2">
      <c r="B312" s="140"/>
      <c r="C312" s="88">
        <f t="shared" si="12"/>
        <v>0</v>
      </c>
      <c r="D312" s="91">
        <f t="shared" si="13"/>
        <v>0</v>
      </c>
      <c r="E312" s="84">
        <f t="shared" si="14"/>
        <v>0</v>
      </c>
      <c r="F312" s="43"/>
      <c r="G312" s="82"/>
    </row>
    <row r="313" spans="2:7" ht="15" x14ac:dyDescent="0.2">
      <c r="B313" s="140"/>
      <c r="C313" s="88">
        <f t="shared" si="12"/>
        <v>0</v>
      </c>
      <c r="D313" s="91">
        <f t="shared" si="13"/>
        <v>0</v>
      </c>
      <c r="E313" s="84">
        <f t="shared" si="14"/>
        <v>0</v>
      </c>
      <c r="F313" s="43"/>
      <c r="G313" s="82"/>
    </row>
    <row r="314" spans="2:7" ht="15" x14ac:dyDescent="0.2">
      <c r="B314" s="140"/>
      <c r="C314" s="88">
        <f t="shared" si="12"/>
        <v>0</v>
      </c>
      <c r="D314" s="91">
        <f t="shared" si="13"/>
        <v>0</v>
      </c>
      <c r="E314" s="84">
        <f t="shared" si="14"/>
        <v>0</v>
      </c>
      <c r="F314" s="43"/>
      <c r="G314" s="82"/>
    </row>
    <row r="315" spans="2:7" ht="15" x14ac:dyDescent="0.2">
      <c r="B315" s="140"/>
      <c r="C315" s="88">
        <f t="shared" si="12"/>
        <v>0</v>
      </c>
      <c r="D315" s="91">
        <f t="shared" si="13"/>
        <v>0</v>
      </c>
      <c r="E315" s="84">
        <f t="shared" si="14"/>
        <v>0</v>
      </c>
      <c r="F315" s="43"/>
      <c r="G315" s="82"/>
    </row>
    <row r="316" spans="2:7" ht="15" x14ac:dyDescent="0.2">
      <c r="B316" s="140"/>
      <c r="C316" s="88">
        <f t="shared" si="12"/>
        <v>0</v>
      </c>
      <c r="D316" s="91">
        <f t="shared" si="13"/>
        <v>0</v>
      </c>
      <c r="E316" s="84">
        <f t="shared" si="14"/>
        <v>0</v>
      </c>
      <c r="F316" s="43"/>
      <c r="G316" s="82"/>
    </row>
    <row r="317" spans="2:7" ht="15" x14ac:dyDescent="0.2">
      <c r="B317" s="140"/>
      <c r="C317" s="88">
        <f t="shared" si="12"/>
        <v>0</v>
      </c>
      <c r="D317" s="91">
        <f t="shared" si="13"/>
        <v>0</v>
      </c>
      <c r="E317" s="84">
        <f t="shared" si="14"/>
        <v>0</v>
      </c>
      <c r="F317" s="43"/>
      <c r="G317" s="82"/>
    </row>
    <row r="318" spans="2:7" ht="15" x14ac:dyDescent="0.2">
      <c r="B318" s="140"/>
      <c r="C318" s="88">
        <f t="shared" si="12"/>
        <v>0</v>
      </c>
      <c r="D318" s="91">
        <f t="shared" si="13"/>
        <v>0</v>
      </c>
      <c r="E318" s="84">
        <f t="shared" si="14"/>
        <v>0</v>
      </c>
      <c r="F318" s="43"/>
      <c r="G318" s="82"/>
    </row>
    <row r="319" spans="2:7" ht="15" x14ac:dyDescent="0.2">
      <c r="B319" s="140"/>
      <c r="C319" s="88">
        <f t="shared" si="12"/>
        <v>0</v>
      </c>
      <c r="D319" s="91">
        <f t="shared" si="13"/>
        <v>0</v>
      </c>
      <c r="E319" s="84">
        <f t="shared" si="14"/>
        <v>0</v>
      </c>
      <c r="F319" s="43"/>
      <c r="G319" s="82"/>
    </row>
    <row r="320" spans="2:7" ht="15" x14ac:dyDescent="0.2">
      <c r="B320" s="140"/>
      <c r="C320" s="88">
        <f t="shared" si="12"/>
        <v>0</v>
      </c>
      <c r="D320" s="91">
        <f t="shared" si="13"/>
        <v>0</v>
      </c>
      <c r="E320" s="84">
        <f t="shared" si="14"/>
        <v>0</v>
      </c>
      <c r="F320" s="43"/>
      <c r="G320" s="82"/>
    </row>
    <row r="321" spans="2:7" ht="15" x14ac:dyDescent="0.2">
      <c r="B321" s="140"/>
      <c r="C321" s="88">
        <f t="shared" si="12"/>
        <v>0</v>
      </c>
      <c r="D321" s="91">
        <f t="shared" si="13"/>
        <v>0</v>
      </c>
      <c r="E321" s="84">
        <f t="shared" si="14"/>
        <v>0</v>
      </c>
      <c r="F321" s="43"/>
      <c r="G321" s="82"/>
    </row>
    <row r="322" spans="2:7" ht="15" x14ac:dyDescent="0.2">
      <c r="B322" s="140"/>
      <c r="C322" s="88">
        <f t="shared" si="12"/>
        <v>0</v>
      </c>
      <c r="D322" s="91">
        <f t="shared" si="13"/>
        <v>0</v>
      </c>
      <c r="E322" s="84">
        <f t="shared" si="14"/>
        <v>0</v>
      </c>
      <c r="F322" s="43"/>
      <c r="G322" s="82"/>
    </row>
    <row r="323" spans="2:7" ht="15" x14ac:dyDescent="0.2">
      <c r="B323" s="140"/>
      <c r="C323" s="88">
        <f t="shared" si="12"/>
        <v>0</v>
      </c>
      <c r="D323" s="91">
        <f t="shared" si="13"/>
        <v>0</v>
      </c>
      <c r="E323" s="84">
        <f t="shared" si="14"/>
        <v>0</v>
      </c>
      <c r="F323" s="43"/>
      <c r="G323" s="82"/>
    </row>
    <row r="324" spans="2:7" ht="15" x14ac:dyDescent="0.2">
      <c r="B324" s="140"/>
      <c r="C324" s="88">
        <f t="shared" si="12"/>
        <v>0</v>
      </c>
      <c r="D324" s="91">
        <f t="shared" si="13"/>
        <v>0</v>
      </c>
      <c r="E324" s="84">
        <f t="shared" si="14"/>
        <v>0</v>
      </c>
      <c r="F324" s="43"/>
      <c r="G324" s="82"/>
    </row>
    <row r="325" spans="2:7" ht="15" x14ac:dyDescent="0.2">
      <c r="B325" s="140"/>
      <c r="C325" s="88">
        <f t="shared" si="12"/>
        <v>0</v>
      </c>
      <c r="D325" s="91">
        <f t="shared" si="13"/>
        <v>0</v>
      </c>
      <c r="E325" s="84">
        <f t="shared" si="14"/>
        <v>0</v>
      </c>
      <c r="F325" s="43"/>
      <c r="G325" s="82"/>
    </row>
    <row r="326" spans="2:7" ht="15" x14ac:dyDescent="0.2">
      <c r="B326" s="140"/>
      <c r="C326" s="88">
        <f t="shared" si="12"/>
        <v>0</v>
      </c>
      <c r="D326" s="91">
        <f t="shared" si="13"/>
        <v>0</v>
      </c>
      <c r="E326" s="84">
        <f t="shared" si="14"/>
        <v>0</v>
      </c>
      <c r="F326" s="43"/>
      <c r="G326" s="82"/>
    </row>
    <row r="327" spans="2:7" ht="15" x14ac:dyDescent="0.2">
      <c r="B327" s="140"/>
      <c r="C327" s="88">
        <f t="shared" si="12"/>
        <v>0</v>
      </c>
      <c r="D327" s="91">
        <f t="shared" si="13"/>
        <v>0</v>
      </c>
      <c r="E327" s="84">
        <f t="shared" si="14"/>
        <v>0</v>
      </c>
      <c r="F327" s="43"/>
      <c r="G327" s="82"/>
    </row>
    <row r="328" spans="2:7" ht="15" x14ac:dyDescent="0.2">
      <c r="B328" s="140"/>
      <c r="C328" s="88">
        <f t="shared" si="12"/>
        <v>0</v>
      </c>
      <c r="D328" s="91">
        <f t="shared" si="13"/>
        <v>0</v>
      </c>
      <c r="E328" s="84">
        <f t="shared" si="14"/>
        <v>0</v>
      </c>
      <c r="F328" s="43"/>
      <c r="G328" s="82"/>
    </row>
    <row r="329" spans="2:7" ht="15" x14ac:dyDescent="0.2">
      <c r="B329" s="140"/>
      <c r="C329" s="88">
        <f t="shared" si="12"/>
        <v>0</v>
      </c>
      <c r="D329" s="91">
        <f t="shared" si="13"/>
        <v>0</v>
      </c>
      <c r="E329" s="84">
        <f t="shared" si="14"/>
        <v>0</v>
      </c>
      <c r="F329" s="43"/>
      <c r="G329" s="82"/>
    </row>
    <row r="330" spans="2:7" ht="15" x14ac:dyDescent="0.2">
      <c r="B330" s="140"/>
      <c r="C330" s="88">
        <f t="shared" si="12"/>
        <v>0</v>
      </c>
      <c r="D330" s="91">
        <f t="shared" si="13"/>
        <v>0</v>
      </c>
      <c r="E330" s="84">
        <f t="shared" si="14"/>
        <v>0</v>
      </c>
      <c r="F330" s="43"/>
      <c r="G330" s="82"/>
    </row>
    <row r="331" spans="2:7" ht="15" x14ac:dyDescent="0.2">
      <c r="B331" s="140"/>
      <c r="C331" s="88">
        <f t="shared" ref="C331:C369" si="15">IF(($E330&gt;$F$8),$F$8,($E330+($E330*$F$7)/12))</f>
        <v>0</v>
      </c>
      <c r="D331" s="91">
        <f t="shared" ref="D331:D369" si="16">IF(($E330&gt;0),$D330-1,0)</f>
        <v>0</v>
      </c>
      <c r="E331" s="84">
        <f t="shared" ref="E331:E369" si="17">$E330+(($E330*$F$7)/12)-$C331</f>
        <v>0</v>
      </c>
      <c r="F331" s="43"/>
      <c r="G331" s="82"/>
    </row>
    <row r="332" spans="2:7" ht="15" x14ac:dyDescent="0.2">
      <c r="B332" s="140"/>
      <c r="C332" s="88">
        <f t="shared" si="15"/>
        <v>0</v>
      </c>
      <c r="D332" s="91">
        <f t="shared" si="16"/>
        <v>0</v>
      </c>
      <c r="E332" s="84">
        <f t="shared" si="17"/>
        <v>0</v>
      </c>
      <c r="F332" s="43"/>
      <c r="G332" s="82"/>
    </row>
    <row r="333" spans="2:7" ht="15" x14ac:dyDescent="0.2">
      <c r="B333" s="140"/>
      <c r="C333" s="88">
        <f t="shared" si="15"/>
        <v>0</v>
      </c>
      <c r="D333" s="91">
        <f t="shared" si="16"/>
        <v>0</v>
      </c>
      <c r="E333" s="84">
        <f t="shared" si="17"/>
        <v>0</v>
      </c>
      <c r="F333" s="43"/>
      <c r="G333" s="82"/>
    </row>
    <row r="334" spans="2:7" ht="15" x14ac:dyDescent="0.2">
      <c r="B334" s="140"/>
      <c r="C334" s="88">
        <f t="shared" si="15"/>
        <v>0</v>
      </c>
      <c r="D334" s="91">
        <f t="shared" si="16"/>
        <v>0</v>
      </c>
      <c r="E334" s="84">
        <f t="shared" si="17"/>
        <v>0</v>
      </c>
      <c r="F334" s="43"/>
      <c r="G334" s="82"/>
    </row>
    <row r="335" spans="2:7" ht="15" x14ac:dyDescent="0.2">
      <c r="B335" s="140"/>
      <c r="C335" s="88">
        <f t="shared" si="15"/>
        <v>0</v>
      </c>
      <c r="D335" s="91">
        <f t="shared" si="16"/>
        <v>0</v>
      </c>
      <c r="E335" s="84">
        <f t="shared" si="17"/>
        <v>0</v>
      </c>
      <c r="F335" s="43"/>
      <c r="G335" s="82"/>
    </row>
    <row r="336" spans="2:7" ht="15" x14ac:dyDescent="0.2">
      <c r="B336" s="140"/>
      <c r="C336" s="88">
        <f t="shared" si="15"/>
        <v>0</v>
      </c>
      <c r="D336" s="91">
        <f t="shared" si="16"/>
        <v>0</v>
      </c>
      <c r="E336" s="84">
        <f t="shared" si="17"/>
        <v>0</v>
      </c>
      <c r="F336" s="43"/>
      <c r="G336" s="82"/>
    </row>
    <row r="337" spans="2:7" ht="15" x14ac:dyDescent="0.2">
      <c r="B337" s="140"/>
      <c r="C337" s="88">
        <f t="shared" si="15"/>
        <v>0</v>
      </c>
      <c r="D337" s="91">
        <f t="shared" si="16"/>
        <v>0</v>
      </c>
      <c r="E337" s="84">
        <f t="shared" si="17"/>
        <v>0</v>
      </c>
      <c r="F337" s="43"/>
      <c r="G337" s="82"/>
    </row>
    <row r="338" spans="2:7" ht="15" x14ac:dyDescent="0.2">
      <c r="B338" s="140"/>
      <c r="C338" s="88">
        <f t="shared" si="15"/>
        <v>0</v>
      </c>
      <c r="D338" s="91">
        <f t="shared" si="16"/>
        <v>0</v>
      </c>
      <c r="E338" s="84">
        <f t="shared" si="17"/>
        <v>0</v>
      </c>
      <c r="F338" s="43"/>
      <c r="G338" s="82"/>
    </row>
    <row r="339" spans="2:7" ht="15" x14ac:dyDescent="0.2">
      <c r="B339" s="140"/>
      <c r="C339" s="88">
        <f t="shared" si="15"/>
        <v>0</v>
      </c>
      <c r="D339" s="91">
        <f t="shared" si="16"/>
        <v>0</v>
      </c>
      <c r="E339" s="84">
        <f t="shared" si="17"/>
        <v>0</v>
      </c>
      <c r="F339" s="43"/>
      <c r="G339" s="82"/>
    </row>
    <row r="340" spans="2:7" ht="15" x14ac:dyDescent="0.2">
      <c r="B340" s="140"/>
      <c r="C340" s="88">
        <f t="shared" si="15"/>
        <v>0</v>
      </c>
      <c r="D340" s="91">
        <f t="shared" si="16"/>
        <v>0</v>
      </c>
      <c r="E340" s="84">
        <f t="shared" si="17"/>
        <v>0</v>
      </c>
      <c r="F340" s="43"/>
      <c r="G340" s="82"/>
    </row>
    <row r="341" spans="2:7" ht="15" x14ac:dyDescent="0.2">
      <c r="B341" s="140"/>
      <c r="C341" s="88">
        <f t="shared" si="15"/>
        <v>0</v>
      </c>
      <c r="D341" s="91">
        <f t="shared" si="16"/>
        <v>0</v>
      </c>
      <c r="E341" s="84">
        <f t="shared" si="17"/>
        <v>0</v>
      </c>
      <c r="F341" s="43"/>
      <c r="G341" s="82"/>
    </row>
    <row r="342" spans="2:7" ht="15" x14ac:dyDescent="0.2">
      <c r="B342" s="140"/>
      <c r="C342" s="88">
        <f t="shared" si="15"/>
        <v>0</v>
      </c>
      <c r="D342" s="91">
        <f t="shared" si="16"/>
        <v>0</v>
      </c>
      <c r="E342" s="84">
        <f t="shared" si="17"/>
        <v>0</v>
      </c>
      <c r="F342" s="43"/>
      <c r="G342" s="82"/>
    </row>
    <row r="343" spans="2:7" ht="15" x14ac:dyDescent="0.2">
      <c r="B343" s="140"/>
      <c r="C343" s="88">
        <f t="shared" si="15"/>
        <v>0</v>
      </c>
      <c r="D343" s="91">
        <f t="shared" si="16"/>
        <v>0</v>
      </c>
      <c r="E343" s="84">
        <f t="shared" si="17"/>
        <v>0</v>
      </c>
      <c r="F343" s="43"/>
      <c r="G343" s="82"/>
    </row>
    <row r="344" spans="2:7" ht="15" x14ac:dyDescent="0.2">
      <c r="B344" s="140"/>
      <c r="C344" s="88">
        <f t="shared" si="15"/>
        <v>0</v>
      </c>
      <c r="D344" s="91">
        <f t="shared" si="16"/>
        <v>0</v>
      </c>
      <c r="E344" s="84">
        <f t="shared" si="17"/>
        <v>0</v>
      </c>
      <c r="F344" s="43"/>
      <c r="G344" s="82"/>
    </row>
    <row r="345" spans="2:7" ht="15" x14ac:dyDescent="0.2">
      <c r="B345" s="140"/>
      <c r="C345" s="88">
        <f t="shared" si="15"/>
        <v>0</v>
      </c>
      <c r="D345" s="91">
        <f t="shared" si="16"/>
        <v>0</v>
      </c>
      <c r="E345" s="84">
        <f t="shared" si="17"/>
        <v>0</v>
      </c>
      <c r="F345" s="43"/>
      <c r="G345" s="82"/>
    </row>
    <row r="346" spans="2:7" ht="15" x14ac:dyDescent="0.2">
      <c r="B346" s="140"/>
      <c r="C346" s="88">
        <f t="shared" si="15"/>
        <v>0</v>
      </c>
      <c r="D346" s="91">
        <f t="shared" si="16"/>
        <v>0</v>
      </c>
      <c r="E346" s="84">
        <f t="shared" si="17"/>
        <v>0</v>
      </c>
      <c r="F346" s="43"/>
      <c r="G346" s="82"/>
    </row>
    <row r="347" spans="2:7" ht="15" x14ac:dyDescent="0.2">
      <c r="B347" s="140"/>
      <c r="C347" s="88">
        <f t="shared" si="15"/>
        <v>0</v>
      </c>
      <c r="D347" s="91">
        <f t="shared" si="16"/>
        <v>0</v>
      </c>
      <c r="E347" s="84">
        <f t="shared" si="17"/>
        <v>0</v>
      </c>
      <c r="F347" s="43"/>
      <c r="G347" s="82"/>
    </row>
    <row r="348" spans="2:7" ht="15" x14ac:dyDescent="0.2">
      <c r="B348" s="140"/>
      <c r="C348" s="88">
        <f t="shared" si="15"/>
        <v>0</v>
      </c>
      <c r="D348" s="91">
        <f t="shared" si="16"/>
        <v>0</v>
      </c>
      <c r="E348" s="84">
        <f t="shared" si="17"/>
        <v>0</v>
      </c>
      <c r="F348" s="43"/>
      <c r="G348" s="82"/>
    </row>
    <row r="349" spans="2:7" ht="15" x14ac:dyDescent="0.2">
      <c r="B349" s="140"/>
      <c r="C349" s="88">
        <f t="shared" si="15"/>
        <v>0</v>
      </c>
      <c r="D349" s="91">
        <f t="shared" si="16"/>
        <v>0</v>
      </c>
      <c r="E349" s="84">
        <f t="shared" si="17"/>
        <v>0</v>
      </c>
      <c r="F349" s="43"/>
      <c r="G349" s="82"/>
    </row>
    <row r="350" spans="2:7" ht="15" x14ac:dyDescent="0.2">
      <c r="B350" s="140"/>
      <c r="C350" s="88">
        <f t="shared" si="15"/>
        <v>0</v>
      </c>
      <c r="D350" s="91">
        <f t="shared" si="16"/>
        <v>0</v>
      </c>
      <c r="E350" s="84">
        <f t="shared" si="17"/>
        <v>0</v>
      </c>
      <c r="F350" s="43"/>
      <c r="G350" s="82"/>
    </row>
    <row r="351" spans="2:7" ht="15" x14ac:dyDescent="0.2">
      <c r="B351" s="140"/>
      <c r="C351" s="88">
        <f t="shared" si="15"/>
        <v>0</v>
      </c>
      <c r="D351" s="91">
        <f t="shared" si="16"/>
        <v>0</v>
      </c>
      <c r="E351" s="84">
        <f t="shared" si="17"/>
        <v>0</v>
      </c>
      <c r="F351" s="43"/>
      <c r="G351" s="82"/>
    </row>
    <row r="352" spans="2:7" ht="15" x14ac:dyDescent="0.2">
      <c r="B352" s="140"/>
      <c r="C352" s="88">
        <f t="shared" si="15"/>
        <v>0</v>
      </c>
      <c r="D352" s="91">
        <f t="shared" si="16"/>
        <v>0</v>
      </c>
      <c r="E352" s="84">
        <f t="shared" si="17"/>
        <v>0</v>
      </c>
      <c r="F352" s="43"/>
      <c r="G352" s="82"/>
    </row>
    <row r="353" spans="2:7" ht="15" x14ac:dyDescent="0.2">
      <c r="B353" s="140"/>
      <c r="C353" s="88">
        <f t="shared" si="15"/>
        <v>0</v>
      </c>
      <c r="D353" s="91">
        <f t="shared" si="16"/>
        <v>0</v>
      </c>
      <c r="E353" s="84">
        <f t="shared" si="17"/>
        <v>0</v>
      </c>
      <c r="F353" s="43"/>
      <c r="G353" s="82"/>
    </row>
    <row r="354" spans="2:7" ht="15" x14ac:dyDescent="0.2">
      <c r="B354" s="140"/>
      <c r="C354" s="88">
        <f t="shared" si="15"/>
        <v>0</v>
      </c>
      <c r="D354" s="91">
        <f t="shared" si="16"/>
        <v>0</v>
      </c>
      <c r="E354" s="84">
        <f t="shared" si="17"/>
        <v>0</v>
      </c>
      <c r="F354" s="43"/>
      <c r="G354" s="82"/>
    </row>
    <row r="355" spans="2:7" ht="15" x14ac:dyDescent="0.2">
      <c r="B355" s="140"/>
      <c r="C355" s="88">
        <f t="shared" si="15"/>
        <v>0</v>
      </c>
      <c r="D355" s="91">
        <f t="shared" si="16"/>
        <v>0</v>
      </c>
      <c r="E355" s="84">
        <f t="shared" si="17"/>
        <v>0</v>
      </c>
      <c r="F355" s="43"/>
      <c r="G355" s="82"/>
    </row>
    <row r="356" spans="2:7" ht="15" x14ac:dyDescent="0.2">
      <c r="B356" s="140"/>
      <c r="C356" s="88">
        <f t="shared" si="15"/>
        <v>0</v>
      </c>
      <c r="D356" s="91">
        <f t="shared" si="16"/>
        <v>0</v>
      </c>
      <c r="E356" s="84">
        <f t="shared" si="17"/>
        <v>0</v>
      </c>
      <c r="F356" s="43"/>
      <c r="G356" s="82"/>
    </row>
    <row r="357" spans="2:7" ht="15" x14ac:dyDescent="0.2">
      <c r="B357" s="140"/>
      <c r="C357" s="88">
        <f t="shared" si="15"/>
        <v>0</v>
      </c>
      <c r="D357" s="91">
        <f t="shared" si="16"/>
        <v>0</v>
      </c>
      <c r="E357" s="84">
        <f t="shared" si="17"/>
        <v>0</v>
      </c>
      <c r="F357" s="43"/>
      <c r="G357" s="82"/>
    </row>
    <row r="358" spans="2:7" ht="15" x14ac:dyDescent="0.2">
      <c r="B358" s="140"/>
      <c r="C358" s="88">
        <f t="shared" si="15"/>
        <v>0</v>
      </c>
      <c r="D358" s="91">
        <f t="shared" si="16"/>
        <v>0</v>
      </c>
      <c r="E358" s="84">
        <f t="shared" si="17"/>
        <v>0</v>
      </c>
      <c r="F358" s="43"/>
      <c r="G358" s="82"/>
    </row>
    <row r="359" spans="2:7" ht="15" x14ac:dyDescent="0.2">
      <c r="B359" s="140"/>
      <c r="C359" s="88">
        <f t="shared" si="15"/>
        <v>0</v>
      </c>
      <c r="D359" s="91">
        <f t="shared" si="16"/>
        <v>0</v>
      </c>
      <c r="E359" s="84">
        <f t="shared" si="17"/>
        <v>0</v>
      </c>
      <c r="F359" s="43"/>
      <c r="G359" s="82"/>
    </row>
    <row r="360" spans="2:7" ht="15" x14ac:dyDescent="0.2">
      <c r="B360" s="140"/>
      <c r="C360" s="88">
        <f t="shared" si="15"/>
        <v>0</v>
      </c>
      <c r="D360" s="91">
        <f t="shared" si="16"/>
        <v>0</v>
      </c>
      <c r="E360" s="84">
        <f t="shared" si="17"/>
        <v>0</v>
      </c>
      <c r="F360" s="43"/>
      <c r="G360" s="82"/>
    </row>
    <row r="361" spans="2:7" ht="15" x14ac:dyDescent="0.2">
      <c r="B361" s="140"/>
      <c r="C361" s="88">
        <f t="shared" si="15"/>
        <v>0</v>
      </c>
      <c r="D361" s="91">
        <f t="shared" si="16"/>
        <v>0</v>
      </c>
      <c r="E361" s="84">
        <f t="shared" si="17"/>
        <v>0</v>
      </c>
      <c r="F361" s="43"/>
      <c r="G361" s="82"/>
    </row>
    <row r="362" spans="2:7" ht="15" x14ac:dyDescent="0.2">
      <c r="B362" s="140"/>
      <c r="C362" s="88">
        <f t="shared" si="15"/>
        <v>0</v>
      </c>
      <c r="D362" s="91">
        <f t="shared" si="16"/>
        <v>0</v>
      </c>
      <c r="E362" s="84">
        <f t="shared" si="17"/>
        <v>0</v>
      </c>
      <c r="F362" s="43"/>
      <c r="G362" s="82"/>
    </row>
    <row r="363" spans="2:7" ht="15" x14ac:dyDescent="0.2">
      <c r="B363" s="140"/>
      <c r="C363" s="88">
        <f t="shared" si="15"/>
        <v>0</v>
      </c>
      <c r="D363" s="91">
        <f t="shared" si="16"/>
        <v>0</v>
      </c>
      <c r="E363" s="84">
        <f t="shared" si="17"/>
        <v>0</v>
      </c>
      <c r="F363" s="43"/>
      <c r="G363" s="82"/>
    </row>
    <row r="364" spans="2:7" ht="15" x14ac:dyDescent="0.2">
      <c r="B364" s="140"/>
      <c r="C364" s="88">
        <f t="shared" si="15"/>
        <v>0</v>
      </c>
      <c r="D364" s="91">
        <f t="shared" si="16"/>
        <v>0</v>
      </c>
      <c r="E364" s="84">
        <f t="shared" si="17"/>
        <v>0</v>
      </c>
      <c r="F364" s="43"/>
      <c r="G364" s="82"/>
    </row>
    <row r="365" spans="2:7" ht="15" x14ac:dyDescent="0.2">
      <c r="B365" s="140"/>
      <c r="C365" s="88">
        <f t="shared" si="15"/>
        <v>0</v>
      </c>
      <c r="D365" s="91">
        <f t="shared" si="16"/>
        <v>0</v>
      </c>
      <c r="E365" s="84">
        <f t="shared" si="17"/>
        <v>0</v>
      </c>
      <c r="F365" s="43"/>
      <c r="G365" s="82"/>
    </row>
    <row r="366" spans="2:7" ht="15" x14ac:dyDescent="0.2">
      <c r="B366" s="140"/>
      <c r="C366" s="88">
        <f t="shared" si="15"/>
        <v>0</v>
      </c>
      <c r="D366" s="91">
        <f t="shared" si="16"/>
        <v>0</v>
      </c>
      <c r="E366" s="84">
        <f t="shared" si="17"/>
        <v>0</v>
      </c>
      <c r="F366" s="43"/>
      <c r="G366" s="82"/>
    </row>
    <row r="367" spans="2:7" ht="15" x14ac:dyDescent="0.2">
      <c r="B367" s="140"/>
      <c r="C367" s="88">
        <f t="shared" si="15"/>
        <v>0</v>
      </c>
      <c r="D367" s="91">
        <f t="shared" si="16"/>
        <v>0</v>
      </c>
      <c r="E367" s="84">
        <f t="shared" si="17"/>
        <v>0</v>
      </c>
      <c r="F367" s="43"/>
      <c r="G367" s="82"/>
    </row>
    <row r="368" spans="2:7" ht="15" x14ac:dyDescent="0.2">
      <c r="B368" s="140"/>
      <c r="C368" s="88">
        <f t="shared" si="15"/>
        <v>0</v>
      </c>
      <c r="D368" s="91">
        <f t="shared" si="16"/>
        <v>0</v>
      </c>
      <c r="E368" s="84">
        <f t="shared" si="17"/>
        <v>0</v>
      </c>
      <c r="F368" s="43"/>
      <c r="G368" s="82"/>
    </row>
    <row r="369" spans="2:7" ht="15.75" thickBot="1" x14ac:dyDescent="0.25">
      <c r="B369" s="141"/>
      <c r="C369" s="89">
        <f t="shared" si="15"/>
        <v>0</v>
      </c>
      <c r="D369" s="92">
        <f t="shared" si="16"/>
        <v>0</v>
      </c>
      <c r="E369" s="85">
        <f t="shared" si="17"/>
        <v>0</v>
      </c>
      <c r="F369" s="79"/>
      <c r="G369" s="83"/>
    </row>
    <row r="370" spans="2:7" ht="13.5" thickTop="1" x14ac:dyDescent="0.2"/>
    <row r="371" spans="2:7" x14ac:dyDescent="0.2">
      <c r="B371" s="139" t="s">
        <v>74</v>
      </c>
    </row>
  </sheetData>
  <sheetProtection algorithmName="SHA-512" hashValue="S4rlnvtd4r/fvT5wooXMZgRQtXVh+19iP4V1V0E/XkhWUWB57wg1tLUmdXJokf1nR3EPBh1XgOnX0s85mLZI+g==" saltValue="dQW159xz7TZv18NIc8DbsQ==" spinCount="100000" sheet="1" objects="1" scenarios="1" selectLockedCells="1"/>
  <mergeCells count="10">
    <mergeCell ref="C8:D8"/>
    <mergeCell ref="F8:G8"/>
    <mergeCell ref="F9:G9"/>
    <mergeCell ref="A2:G2"/>
    <mergeCell ref="B3:G3"/>
    <mergeCell ref="C5:D5"/>
    <mergeCell ref="F5:G5"/>
    <mergeCell ref="C6:G6"/>
    <mergeCell ref="C7:D7"/>
    <mergeCell ref="F7:G7"/>
  </mergeCells>
  <pageMargins left="0.75" right="0.75" top="1" bottom="1" header="0.5" footer="0.5"/>
  <pageSetup scale="95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N371"/>
  <sheetViews>
    <sheetView showGridLines="0" zoomScale="80" zoomScaleNormal="80" zoomScalePageLayoutView="80" workbookViewId="0">
      <pane xSplit="1" ySplit="9" topLeftCell="B10" activePane="bottomRight" state="frozen"/>
      <selection activeCell="C42" sqref="C42"/>
      <selection pane="topRight" activeCell="C42" sqref="C42"/>
      <selection pane="bottomLeft" activeCell="C42" sqref="C42"/>
      <selection pane="bottomRight" activeCell="C7" sqref="C7:D7"/>
    </sheetView>
  </sheetViews>
  <sheetFormatPr defaultColWidth="8.7109375" defaultRowHeight="12.75" x14ac:dyDescent="0.2"/>
  <cols>
    <col min="1" max="1" width="8.140625" customWidth="1"/>
    <col min="2" max="2" width="18.7109375" style="74" customWidth="1"/>
    <col min="3" max="3" width="18.42578125" style="1" customWidth="1"/>
    <col min="4" max="4" width="13.28515625" style="73" customWidth="1"/>
    <col min="5" max="5" width="19.42578125" style="2" customWidth="1"/>
    <col min="6" max="6" width="12.42578125" style="2" bestFit="1" customWidth="1"/>
    <col min="7" max="7" width="12.140625" style="38" bestFit="1" customWidth="1"/>
    <col min="8" max="8" width="9.28515625" style="40" bestFit="1" customWidth="1"/>
    <col min="9" max="14" width="11.7109375" customWidth="1"/>
  </cols>
  <sheetData>
    <row r="1" spans="1:14" ht="54" customHeight="1" x14ac:dyDescent="0.2"/>
    <row r="2" spans="1:14" ht="49.15" customHeight="1" x14ac:dyDescent="0.35">
      <c r="A2" s="166"/>
      <c r="B2" s="201"/>
      <c r="C2" s="201"/>
      <c r="D2" s="201"/>
      <c r="E2" s="201"/>
      <c r="F2" s="201"/>
      <c r="G2" s="201"/>
      <c r="H2" s="96"/>
      <c r="I2" s="96"/>
      <c r="J2" s="96"/>
      <c r="K2" s="96"/>
      <c r="L2" s="96"/>
    </row>
    <row r="3" spans="1:14" s="58" customFormat="1" ht="20.25" x14ac:dyDescent="0.3">
      <c r="B3" s="211" t="s">
        <v>49</v>
      </c>
      <c r="C3" s="212"/>
      <c r="D3" s="212"/>
      <c r="E3" s="212"/>
      <c r="F3" s="212"/>
      <c r="G3" s="213"/>
      <c r="H3" s="75"/>
      <c r="N3" s="59"/>
    </row>
    <row r="4" spans="1:14" s="4" customFormat="1" ht="15.75" x14ac:dyDescent="0.25">
      <c r="B4" s="99"/>
      <c r="C4" s="100"/>
      <c r="D4" s="100"/>
      <c r="E4" s="100"/>
      <c r="F4" s="100"/>
      <c r="G4" s="101"/>
      <c r="H4" s="76"/>
      <c r="I4" s="60"/>
      <c r="J4" s="60"/>
      <c r="K4" s="60"/>
      <c r="L4" s="60"/>
      <c r="M4" s="60"/>
      <c r="N4" s="60"/>
    </row>
    <row r="5" spans="1:14" s="4" customFormat="1" ht="15.4" customHeight="1" x14ac:dyDescent="0.25">
      <c r="B5" s="129" t="s">
        <v>50</v>
      </c>
      <c r="C5" s="214"/>
      <c r="D5" s="215"/>
      <c r="E5" s="129" t="s">
        <v>66</v>
      </c>
      <c r="F5" s="216"/>
      <c r="G5" s="216"/>
      <c r="H5" s="76"/>
      <c r="I5" s="60"/>
      <c r="J5" s="60"/>
      <c r="K5" s="60"/>
      <c r="L5" s="60"/>
      <c r="M5" s="60"/>
      <c r="N5" s="60"/>
    </row>
    <row r="6" spans="1:14" s="46" customFormat="1" ht="30" x14ac:dyDescent="0.2">
      <c r="B6" s="130" t="s">
        <v>51</v>
      </c>
      <c r="C6" s="217"/>
      <c r="D6" s="218"/>
      <c r="E6" s="218"/>
      <c r="F6" s="218"/>
      <c r="G6" s="219"/>
      <c r="H6" s="77"/>
    </row>
    <row r="7" spans="1:14" s="13" customFormat="1" ht="15.75" x14ac:dyDescent="0.25">
      <c r="B7" s="129" t="s">
        <v>52</v>
      </c>
      <c r="C7" s="220"/>
      <c r="D7" s="220"/>
      <c r="E7" s="133" t="s">
        <v>53</v>
      </c>
      <c r="F7" s="221"/>
      <c r="G7" s="222"/>
      <c r="H7" s="77"/>
      <c r="I7" s="46"/>
      <c r="J7" s="46"/>
      <c r="K7" s="46"/>
      <c r="L7" s="46"/>
      <c r="M7" s="46"/>
      <c r="N7" s="46"/>
    </row>
    <row r="8" spans="1:14" s="13" customFormat="1" ht="30.75" x14ac:dyDescent="0.25">
      <c r="B8" s="131" t="s">
        <v>64</v>
      </c>
      <c r="C8" s="205"/>
      <c r="D8" s="206"/>
      <c r="E8" s="129" t="s">
        <v>68</v>
      </c>
      <c r="F8" s="207"/>
      <c r="G8" s="208"/>
      <c r="H8" s="77"/>
      <c r="I8" s="46"/>
      <c r="J8" s="46"/>
      <c r="K8" s="46"/>
      <c r="L8" s="46"/>
      <c r="M8" s="46"/>
      <c r="N8" s="46"/>
    </row>
    <row r="9" spans="1:14" s="72" customFormat="1" ht="30" x14ac:dyDescent="0.2">
      <c r="B9" s="132" t="s">
        <v>54</v>
      </c>
      <c r="C9" s="134" t="s">
        <v>65</v>
      </c>
      <c r="D9" s="135" t="s">
        <v>55</v>
      </c>
      <c r="E9" s="134" t="s">
        <v>56</v>
      </c>
      <c r="F9" s="209"/>
      <c r="G9" s="210"/>
      <c r="H9" s="80"/>
      <c r="I9" s="81"/>
      <c r="J9" s="81"/>
      <c r="K9" s="81"/>
      <c r="L9" s="81"/>
      <c r="M9" s="81"/>
      <c r="N9" s="81"/>
    </row>
    <row r="10" spans="1:14" s="8" customFormat="1" ht="15" x14ac:dyDescent="0.2">
      <c r="B10" s="140"/>
      <c r="C10" s="86">
        <f>$F$8</f>
        <v>0</v>
      </c>
      <c r="D10" s="90">
        <f>$C$8-1</f>
        <v>-1</v>
      </c>
      <c r="E10" s="87">
        <f>$C7+(($C7*$F$7)/12)-$C10</f>
        <v>0</v>
      </c>
      <c r="F10" s="43"/>
      <c r="G10" s="82"/>
      <c r="H10" s="78"/>
      <c r="I10" s="3"/>
      <c r="J10" s="3"/>
      <c r="K10" s="3"/>
      <c r="L10" s="3"/>
      <c r="M10" s="3"/>
      <c r="N10" s="3"/>
    </row>
    <row r="11" spans="1:14" s="8" customFormat="1" ht="15" x14ac:dyDescent="0.2">
      <c r="B11" s="140"/>
      <c r="C11" s="88">
        <f t="shared" ref="C11:C74" si="0">IF(($E10&gt;$F$8),$F$8,($E10+($E10*$F$7)/12))</f>
        <v>0</v>
      </c>
      <c r="D11" s="91">
        <f t="shared" ref="D11:D42" si="1">IF(($E10&gt;0),$D10-1,0)</f>
        <v>0</v>
      </c>
      <c r="E11" s="84">
        <f t="shared" ref="E11:E74" si="2">$E10+(($E10*$F$7)/12)-$C11</f>
        <v>0</v>
      </c>
      <c r="F11" s="43"/>
      <c r="G11" s="82"/>
      <c r="H11" s="78"/>
      <c r="I11" s="3"/>
      <c r="J11" s="3"/>
      <c r="K11" s="3"/>
      <c r="L11" s="3"/>
      <c r="M11" s="3"/>
      <c r="N11" s="3"/>
    </row>
    <row r="12" spans="1:14" s="8" customFormat="1" ht="15" x14ac:dyDescent="0.2">
      <c r="B12" s="140"/>
      <c r="C12" s="88">
        <f t="shared" si="0"/>
        <v>0</v>
      </c>
      <c r="D12" s="91">
        <f t="shared" si="1"/>
        <v>0</v>
      </c>
      <c r="E12" s="84">
        <f t="shared" si="2"/>
        <v>0</v>
      </c>
      <c r="F12" s="43"/>
      <c r="G12" s="82"/>
      <c r="H12" s="78"/>
      <c r="I12" s="3"/>
      <c r="J12" s="3"/>
      <c r="K12" s="3"/>
      <c r="L12" s="3"/>
      <c r="M12" s="3"/>
      <c r="N12" s="3"/>
    </row>
    <row r="13" spans="1:14" s="8" customFormat="1" ht="15" x14ac:dyDescent="0.2">
      <c r="B13" s="140"/>
      <c r="C13" s="88">
        <f t="shared" si="0"/>
        <v>0</v>
      </c>
      <c r="D13" s="91">
        <f t="shared" si="1"/>
        <v>0</v>
      </c>
      <c r="E13" s="84">
        <f t="shared" si="2"/>
        <v>0</v>
      </c>
      <c r="F13" s="43"/>
      <c r="G13" s="82"/>
      <c r="H13" s="78"/>
      <c r="I13" s="3"/>
      <c r="J13" s="3"/>
      <c r="K13" s="3"/>
      <c r="L13" s="3"/>
      <c r="M13" s="3"/>
      <c r="N13" s="3"/>
    </row>
    <row r="14" spans="1:14" s="8" customFormat="1" ht="15" x14ac:dyDescent="0.2">
      <c r="B14" s="140"/>
      <c r="C14" s="88">
        <f t="shared" si="0"/>
        <v>0</v>
      </c>
      <c r="D14" s="91">
        <f t="shared" si="1"/>
        <v>0</v>
      </c>
      <c r="E14" s="84">
        <f t="shared" si="2"/>
        <v>0</v>
      </c>
      <c r="F14" s="43"/>
      <c r="G14" s="82"/>
      <c r="H14" s="78"/>
      <c r="I14" s="3"/>
      <c r="J14" s="3"/>
      <c r="K14" s="3"/>
      <c r="L14" s="3"/>
      <c r="M14" s="3"/>
      <c r="N14" s="3"/>
    </row>
    <row r="15" spans="1:14" s="8" customFormat="1" ht="15" x14ac:dyDescent="0.2">
      <c r="B15" s="140"/>
      <c r="C15" s="88">
        <f t="shared" si="0"/>
        <v>0</v>
      </c>
      <c r="D15" s="91">
        <f t="shared" si="1"/>
        <v>0</v>
      </c>
      <c r="E15" s="84">
        <f t="shared" si="2"/>
        <v>0</v>
      </c>
      <c r="F15" s="43"/>
      <c r="G15" s="82"/>
      <c r="H15" s="78"/>
      <c r="I15" s="3"/>
      <c r="J15" s="3"/>
      <c r="K15" s="3"/>
      <c r="L15" s="3"/>
      <c r="M15" s="3"/>
      <c r="N15" s="3"/>
    </row>
    <row r="16" spans="1:14" s="8" customFormat="1" ht="15" x14ac:dyDescent="0.2">
      <c r="B16" s="140"/>
      <c r="C16" s="88">
        <f t="shared" si="0"/>
        <v>0</v>
      </c>
      <c r="D16" s="91">
        <f t="shared" si="1"/>
        <v>0</v>
      </c>
      <c r="E16" s="84">
        <f t="shared" si="2"/>
        <v>0</v>
      </c>
      <c r="F16" s="43"/>
      <c r="G16" s="82"/>
      <c r="H16" s="78"/>
      <c r="I16" s="3"/>
      <c r="J16" s="3"/>
      <c r="K16" s="3"/>
      <c r="L16" s="3"/>
      <c r="M16" s="3"/>
      <c r="N16" s="3"/>
    </row>
    <row r="17" spans="2:14" s="8" customFormat="1" ht="15" x14ac:dyDescent="0.2">
      <c r="B17" s="140"/>
      <c r="C17" s="88">
        <f t="shared" si="0"/>
        <v>0</v>
      </c>
      <c r="D17" s="91">
        <f t="shared" si="1"/>
        <v>0</v>
      </c>
      <c r="E17" s="84">
        <f t="shared" si="2"/>
        <v>0</v>
      </c>
      <c r="F17" s="43"/>
      <c r="G17" s="82"/>
      <c r="H17" s="78"/>
      <c r="I17" s="3"/>
      <c r="J17" s="3"/>
      <c r="K17" s="3"/>
      <c r="L17" s="3"/>
      <c r="M17" s="3"/>
      <c r="N17" s="3"/>
    </row>
    <row r="18" spans="2:14" s="8" customFormat="1" ht="15" x14ac:dyDescent="0.2">
      <c r="B18" s="140"/>
      <c r="C18" s="88">
        <f t="shared" si="0"/>
        <v>0</v>
      </c>
      <c r="D18" s="91">
        <f t="shared" si="1"/>
        <v>0</v>
      </c>
      <c r="E18" s="84">
        <f t="shared" si="2"/>
        <v>0</v>
      </c>
      <c r="F18" s="43"/>
      <c r="G18" s="82"/>
      <c r="H18" s="78"/>
      <c r="I18" s="3"/>
      <c r="J18" s="3"/>
      <c r="K18" s="3"/>
      <c r="L18" s="3"/>
      <c r="M18" s="3"/>
      <c r="N18" s="3"/>
    </row>
    <row r="19" spans="2:14" s="8" customFormat="1" ht="15" x14ac:dyDescent="0.2">
      <c r="B19" s="140"/>
      <c r="C19" s="88">
        <f t="shared" si="0"/>
        <v>0</v>
      </c>
      <c r="D19" s="91">
        <f t="shared" si="1"/>
        <v>0</v>
      </c>
      <c r="E19" s="84">
        <f t="shared" si="2"/>
        <v>0</v>
      </c>
      <c r="F19" s="43"/>
      <c r="G19" s="82"/>
      <c r="H19" s="78"/>
      <c r="I19" s="3"/>
      <c r="J19" s="3"/>
      <c r="K19" s="3"/>
      <c r="L19" s="3"/>
      <c r="M19" s="3"/>
      <c r="N19" s="3"/>
    </row>
    <row r="20" spans="2:14" s="8" customFormat="1" ht="15" x14ac:dyDescent="0.2">
      <c r="B20" s="140"/>
      <c r="C20" s="88">
        <f t="shared" si="0"/>
        <v>0</v>
      </c>
      <c r="D20" s="91">
        <f t="shared" si="1"/>
        <v>0</v>
      </c>
      <c r="E20" s="84">
        <f t="shared" si="2"/>
        <v>0</v>
      </c>
      <c r="F20" s="43"/>
      <c r="G20" s="82"/>
      <c r="H20" s="78"/>
      <c r="I20" s="3"/>
      <c r="J20" s="3"/>
      <c r="K20" s="3"/>
      <c r="L20" s="3"/>
      <c r="M20" s="3"/>
      <c r="N20" s="3"/>
    </row>
    <row r="21" spans="2:14" s="8" customFormat="1" ht="15" x14ac:dyDescent="0.2">
      <c r="B21" s="140"/>
      <c r="C21" s="88">
        <f t="shared" si="0"/>
        <v>0</v>
      </c>
      <c r="D21" s="91">
        <f t="shared" si="1"/>
        <v>0</v>
      </c>
      <c r="E21" s="84">
        <f t="shared" si="2"/>
        <v>0</v>
      </c>
      <c r="F21" s="43"/>
      <c r="G21" s="82"/>
      <c r="H21" s="78"/>
      <c r="I21" s="3"/>
      <c r="J21" s="3"/>
      <c r="K21" s="3"/>
      <c r="L21" s="3"/>
      <c r="M21" s="3"/>
      <c r="N21" s="3"/>
    </row>
    <row r="22" spans="2:14" s="8" customFormat="1" ht="15" x14ac:dyDescent="0.2">
      <c r="B22" s="140"/>
      <c r="C22" s="88">
        <f t="shared" si="0"/>
        <v>0</v>
      </c>
      <c r="D22" s="91">
        <f t="shared" si="1"/>
        <v>0</v>
      </c>
      <c r="E22" s="84">
        <f t="shared" si="2"/>
        <v>0</v>
      </c>
      <c r="F22" s="43"/>
      <c r="G22" s="82"/>
      <c r="H22" s="78"/>
      <c r="I22" s="3"/>
      <c r="J22" s="3"/>
      <c r="K22" s="3"/>
      <c r="L22" s="3"/>
      <c r="M22" s="3"/>
      <c r="N22" s="3"/>
    </row>
    <row r="23" spans="2:14" s="8" customFormat="1" ht="15" x14ac:dyDescent="0.2">
      <c r="B23" s="140"/>
      <c r="C23" s="88">
        <f t="shared" si="0"/>
        <v>0</v>
      </c>
      <c r="D23" s="91">
        <f t="shared" si="1"/>
        <v>0</v>
      </c>
      <c r="E23" s="84">
        <f t="shared" si="2"/>
        <v>0</v>
      </c>
      <c r="F23" s="43"/>
      <c r="G23" s="82"/>
      <c r="H23" s="78"/>
      <c r="I23" s="3"/>
      <c r="J23" s="3"/>
      <c r="K23" s="3"/>
      <c r="L23" s="3"/>
      <c r="M23" s="3"/>
      <c r="N23" s="3"/>
    </row>
    <row r="24" spans="2:14" s="8" customFormat="1" ht="15" x14ac:dyDescent="0.2">
      <c r="B24" s="140"/>
      <c r="C24" s="88">
        <f t="shared" si="0"/>
        <v>0</v>
      </c>
      <c r="D24" s="91">
        <f t="shared" si="1"/>
        <v>0</v>
      </c>
      <c r="E24" s="84">
        <f t="shared" si="2"/>
        <v>0</v>
      </c>
      <c r="F24" s="43"/>
      <c r="G24" s="82"/>
      <c r="H24" s="78"/>
      <c r="I24" s="3"/>
      <c r="J24" s="3"/>
      <c r="K24" s="3"/>
      <c r="L24" s="3"/>
      <c r="M24" s="3"/>
      <c r="N24" s="3"/>
    </row>
    <row r="25" spans="2:14" s="8" customFormat="1" ht="15" x14ac:dyDescent="0.2">
      <c r="B25" s="140"/>
      <c r="C25" s="88">
        <f t="shared" si="0"/>
        <v>0</v>
      </c>
      <c r="D25" s="91">
        <f t="shared" si="1"/>
        <v>0</v>
      </c>
      <c r="E25" s="84">
        <f t="shared" si="2"/>
        <v>0</v>
      </c>
      <c r="F25" s="43"/>
      <c r="G25" s="82"/>
      <c r="H25" s="78"/>
      <c r="I25" s="3"/>
      <c r="J25" s="3"/>
      <c r="K25" s="3"/>
      <c r="L25" s="3"/>
      <c r="M25" s="3"/>
      <c r="N25" s="3"/>
    </row>
    <row r="26" spans="2:14" s="8" customFormat="1" ht="15" x14ac:dyDescent="0.2">
      <c r="B26" s="140"/>
      <c r="C26" s="88">
        <f t="shared" si="0"/>
        <v>0</v>
      </c>
      <c r="D26" s="91">
        <f t="shared" si="1"/>
        <v>0</v>
      </c>
      <c r="E26" s="84">
        <f t="shared" si="2"/>
        <v>0</v>
      </c>
      <c r="F26" s="43"/>
      <c r="G26" s="82"/>
      <c r="H26" s="78"/>
      <c r="I26" s="3"/>
      <c r="J26" s="3"/>
      <c r="K26" s="3"/>
      <c r="L26" s="3"/>
      <c r="M26" s="3"/>
      <c r="N26" s="3"/>
    </row>
    <row r="27" spans="2:14" s="8" customFormat="1" ht="15" x14ac:dyDescent="0.2">
      <c r="B27" s="140"/>
      <c r="C27" s="88">
        <f t="shared" si="0"/>
        <v>0</v>
      </c>
      <c r="D27" s="91">
        <f t="shared" si="1"/>
        <v>0</v>
      </c>
      <c r="E27" s="84">
        <f t="shared" si="2"/>
        <v>0</v>
      </c>
      <c r="F27" s="43"/>
      <c r="G27" s="82"/>
      <c r="H27" s="78"/>
      <c r="I27" s="3"/>
      <c r="J27" s="3"/>
      <c r="K27" s="3"/>
      <c r="L27" s="3"/>
      <c r="M27" s="3"/>
      <c r="N27" s="3"/>
    </row>
    <row r="28" spans="2:14" s="8" customFormat="1" ht="15" x14ac:dyDescent="0.2">
      <c r="B28" s="140"/>
      <c r="C28" s="88">
        <f t="shared" si="0"/>
        <v>0</v>
      </c>
      <c r="D28" s="91">
        <f t="shared" si="1"/>
        <v>0</v>
      </c>
      <c r="E28" s="84">
        <f t="shared" si="2"/>
        <v>0</v>
      </c>
      <c r="F28" s="43"/>
      <c r="G28" s="82"/>
      <c r="H28" s="78"/>
      <c r="I28" s="3"/>
      <c r="J28" s="3"/>
      <c r="K28" s="3"/>
      <c r="L28" s="3"/>
      <c r="M28" s="3"/>
      <c r="N28" s="3"/>
    </row>
    <row r="29" spans="2:14" s="8" customFormat="1" ht="15" x14ac:dyDescent="0.2">
      <c r="B29" s="140"/>
      <c r="C29" s="88">
        <f t="shared" si="0"/>
        <v>0</v>
      </c>
      <c r="D29" s="91">
        <f t="shared" si="1"/>
        <v>0</v>
      </c>
      <c r="E29" s="84">
        <f t="shared" si="2"/>
        <v>0</v>
      </c>
      <c r="F29" s="43"/>
      <c r="G29" s="82"/>
      <c r="H29" s="78"/>
      <c r="I29" s="3"/>
      <c r="J29" s="3"/>
      <c r="K29" s="3"/>
      <c r="L29" s="3"/>
      <c r="M29" s="3"/>
      <c r="N29" s="3"/>
    </row>
    <row r="30" spans="2:14" s="8" customFormat="1" ht="15" x14ac:dyDescent="0.2">
      <c r="B30" s="140"/>
      <c r="C30" s="88">
        <f t="shared" si="0"/>
        <v>0</v>
      </c>
      <c r="D30" s="91">
        <f t="shared" si="1"/>
        <v>0</v>
      </c>
      <c r="E30" s="84">
        <f t="shared" si="2"/>
        <v>0</v>
      </c>
      <c r="F30" s="43"/>
      <c r="G30" s="82"/>
      <c r="H30" s="78"/>
      <c r="I30" s="3"/>
      <c r="J30" s="3"/>
      <c r="K30" s="3"/>
      <c r="L30" s="3"/>
      <c r="M30" s="3"/>
      <c r="N30" s="3"/>
    </row>
    <row r="31" spans="2:14" s="8" customFormat="1" ht="15" x14ac:dyDescent="0.2">
      <c r="B31" s="140"/>
      <c r="C31" s="88">
        <f t="shared" si="0"/>
        <v>0</v>
      </c>
      <c r="D31" s="91">
        <f t="shared" si="1"/>
        <v>0</v>
      </c>
      <c r="E31" s="84">
        <f t="shared" si="2"/>
        <v>0</v>
      </c>
      <c r="F31" s="43"/>
      <c r="G31" s="82"/>
      <c r="H31" s="78"/>
      <c r="I31" s="3"/>
      <c r="J31" s="3"/>
      <c r="K31" s="3"/>
      <c r="L31" s="3"/>
      <c r="M31" s="3"/>
      <c r="N31" s="3"/>
    </row>
    <row r="32" spans="2:14" s="8" customFormat="1" ht="15" x14ac:dyDescent="0.2">
      <c r="B32" s="140"/>
      <c r="C32" s="88">
        <f t="shared" si="0"/>
        <v>0</v>
      </c>
      <c r="D32" s="91">
        <f t="shared" si="1"/>
        <v>0</v>
      </c>
      <c r="E32" s="84">
        <f t="shared" si="2"/>
        <v>0</v>
      </c>
      <c r="F32" s="43"/>
      <c r="G32" s="82"/>
      <c r="H32" s="78"/>
      <c r="I32" s="3"/>
      <c r="J32" s="3"/>
      <c r="K32" s="3"/>
      <c r="L32" s="3"/>
      <c r="M32" s="3"/>
      <c r="N32" s="3"/>
    </row>
    <row r="33" spans="2:14" s="8" customFormat="1" ht="15" x14ac:dyDescent="0.2">
      <c r="B33" s="140"/>
      <c r="C33" s="88">
        <f t="shared" si="0"/>
        <v>0</v>
      </c>
      <c r="D33" s="91">
        <f t="shared" si="1"/>
        <v>0</v>
      </c>
      <c r="E33" s="84">
        <f t="shared" si="2"/>
        <v>0</v>
      </c>
      <c r="F33" s="43"/>
      <c r="G33" s="82"/>
      <c r="H33" s="78"/>
      <c r="I33" s="3"/>
      <c r="J33" s="3"/>
      <c r="K33" s="3"/>
      <c r="L33" s="3"/>
      <c r="M33" s="3"/>
      <c r="N33" s="3"/>
    </row>
    <row r="34" spans="2:14" s="8" customFormat="1" ht="15" x14ac:dyDescent="0.2">
      <c r="B34" s="140"/>
      <c r="C34" s="88">
        <f t="shared" si="0"/>
        <v>0</v>
      </c>
      <c r="D34" s="91">
        <f t="shared" si="1"/>
        <v>0</v>
      </c>
      <c r="E34" s="84">
        <f t="shared" si="2"/>
        <v>0</v>
      </c>
      <c r="F34" s="43"/>
      <c r="G34" s="82"/>
      <c r="H34" s="78"/>
      <c r="I34" s="3"/>
      <c r="J34" s="3"/>
      <c r="K34" s="3"/>
      <c r="L34" s="3"/>
      <c r="M34" s="3"/>
      <c r="N34" s="3"/>
    </row>
    <row r="35" spans="2:14" s="8" customFormat="1" ht="15" x14ac:dyDescent="0.2">
      <c r="B35" s="140"/>
      <c r="C35" s="88">
        <f t="shared" si="0"/>
        <v>0</v>
      </c>
      <c r="D35" s="91">
        <f t="shared" si="1"/>
        <v>0</v>
      </c>
      <c r="E35" s="84">
        <f t="shared" si="2"/>
        <v>0</v>
      </c>
      <c r="F35" s="43"/>
      <c r="G35" s="82"/>
      <c r="H35" s="78"/>
      <c r="I35" s="3"/>
      <c r="J35" s="3"/>
      <c r="K35" s="3"/>
      <c r="L35" s="3"/>
      <c r="M35" s="3"/>
      <c r="N35" s="3"/>
    </row>
    <row r="36" spans="2:14" s="8" customFormat="1" ht="15" x14ac:dyDescent="0.2">
      <c r="B36" s="140"/>
      <c r="C36" s="88">
        <f t="shared" si="0"/>
        <v>0</v>
      </c>
      <c r="D36" s="91">
        <f t="shared" si="1"/>
        <v>0</v>
      </c>
      <c r="E36" s="84">
        <f t="shared" si="2"/>
        <v>0</v>
      </c>
      <c r="F36" s="43"/>
      <c r="G36" s="82"/>
      <c r="H36" s="78"/>
      <c r="I36" s="3"/>
      <c r="J36" s="3"/>
      <c r="K36" s="3"/>
      <c r="L36" s="3"/>
      <c r="M36" s="3"/>
      <c r="N36" s="3"/>
    </row>
    <row r="37" spans="2:14" s="8" customFormat="1" ht="15" x14ac:dyDescent="0.2">
      <c r="B37" s="140"/>
      <c r="C37" s="88">
        <f t="shared" si="0"/>
        <v>0</v>
      </c>
      <c r="D37" s="91">
        <f t="shared" si="1"/>
        <v>0</v>
      </c>
      <c r="E37" s="84">
        <f t="shared" si="2"/>
        <v>0</v>
      </c>
      <c r="F37" s="43"/>
      <c r="G37" s="82"/>
      <c r="H37" s="78"/>
      <c r="I37" s="3"/>
      <c r="J37" s="3"/>
      <c r="K37" s="3"/>
      <c r="L37" s="3"/>
      <c r="M37" s="3"/>
      <c r="N37" s="3"/>
    </row>
    <row r="38" spans="2:14" s="8" customFormat="1" ht="15" x14ac:dyDescent="0.2">
      <c r="B38" s="140"/>
      <c r="C38" s="88">
        <f t="shared" si="0"/>
        <v>0</v>
      </c>
      <c r="D38" s="91">
        <f t="shared" si="1"/>
        <v>0</v>
      </c>
      <c r="E38" s="84">
        <f t="shared" si="2"/>
        <v>0</v>
      </c>
      <c r="F38" s="43"/>
      <c r="G38" s="82"/>
      <c r="H38" s="78"/>
      <c r="I38" s="3"/>
      <c r="J38" s="3"/>
      <c r="K38" s="3"/>
      <c r="L38" s="3"/>
      <c r="M38" s="3"/>
      <c r="N38" s="3"/>
    </row>
    <row r="39" spans="2:14" s="8" customFormat="1" ht="15" x14ac:dyDescent="0.2">
      <c r="B39" s="140"/>
      <c r="C39" s="88">
        <f t="shared" si="0"/>
        <v>0</v>
      </c>
      <c r="D39" s="91">
        <f t="shared" si="1"/>
        <v>0</v>
      </c>
      <c r="E39" s="84">
        <f t="shared" si="2"/>
        <v>0</v>
      </c>
      <c r="F39" s="43"/>
      <c r="G39" s="82"/>
      <c r="H39" s="78"/>
      <c r="I39" s="3"/>
      <c r="J39" s="3"/>
      <c r="K39" s="3"/>
      <c r="L39" s="3"/>
      <c r="M39" s="3"/>
      <c r="N39" s="3"/>
    </row>
    <row r="40" spans="2:14" s="8" customFormat="1" ht="15" x14ac:dyDescent="0.2">
      <c r="B40" s="140"/>
      <c r="C40" s="88">
        <f t="shared" si="0"/>
        <v>0</v>
      </c>
      <c r="D40" s="91">
        <f t="shared" si="1"/>
        <v>0</v>
      </c>
      <c r="E40" s="84">
        <f t="shared" si="2"/>
        <v>0</v>
      </c>
      <c r="F40" s="43"/>
      <c r="G40" s="82"/>
      <c r="H40" s="78"/>
      <c r="I40" s="3"/>
      <c r="J40" s="3"/>
      <c r="K40" s="3"/>
      <c r="L40" s="3"/>
      <c r="M40" s="3"/>
      <c r="N40" s="3"/>
    </row>
    <row r="41" spans="2:14" s="8" customFormat="1" ht="15" x14ac:dyDescent="0.2">
      <c r="B41" s="140"/>
      <c r="C41" s="88">
        <f t="shared" si="0"/>
        <v>0</v>
      </c>
      <c r="D41" s="91">
        <f t="shared" si="1"/>
        <v>0</v>
      </c>
      <c r="E41" s="84">
        <f t="shared" si="2"/>
        <v>0</v>
      </c>
      <c r="F41" s="43"/>
      <c r="G41" s="82"/>
      <c r="H41" s="78"/>
      <c r="I41" s="3"/>
      <c r="J41" s="3"/>
      <c r="K41" s="3"/>
      <c r="L41" s="3"/>
      <c r="M41" s="3"/>
      <c r="N41" s="3"/>
    </row>
    <row r="42" spans="2:14" s="8" customFormat="1" ht="15" x14ac:dyDescent="0.2">
      <c r="B42" s="140"/>
      <c r="C42" s="88">
        <f t="shared" si="0"/>
        <v>0</v>
      </c>
      <c r="D42" s="91">
        <f t="shared" si="1"/>
        <v>0</v>
      </c>
      <c r="E42" s="84">
        <f t="shared" si="2"/>
        <v>0</v>
      </c>
      <c r="F42" s="43"/>
      <c r="G42" s="82"/>
      <c r="H42" s="78"/>
      <c r="I42" s="3"/>
      <c r="J42" s="3"/>
      <c r="K42" s="3"/>
      <c r="L42" s="3"/>
      <c r="M42" s="3"/>
      <c r="N42" s="3"/>
    </row>
    <row r="43" spans="2:14" s="8" customFormat="1" ht="15" x14ac:dyDescent="0.2">
      <c r="B43" s="140"/>
      <c r="C43" s="88">
        <f t="shared" si="0"/>
        <v>0</v>
      </c>
      <c r="D43" s="91">
        <f t="shared" ref="D43:D74" si="3">IF(($E42&gt;0),$D42-1,0)</f>
        <v>0</v>
      </c>
      <c r="E43" s="84">
        <f t="shared" si="2"/>
        <v>0</v>
      </c>
      <c r="F43" s="43"/>
      <c r="G43" s="82"/>
      <c r="H43" s="78"/>
      <c r="I43" s="3"/>
      <c r="J43" s="3"/>
      <c r="K43" s="3"/>
      <c r="L43" s="3"/>
      <c r="M43" s="3"/>
      <c r="N43" s="3"/>
    </row>
    <row r="44" spans="2:14" s="8" customFormat="1" ht="15" x14ac:dyDescent="0.2">
      <c r="B44" s="140"/>
      <c r="C44" s="88">
        <f t="shared" si="0"/>
        <v>0</v>
      </c>
      <c r="D44" s="91">
        <f t="shared" si="3"/>
        <v>0</v>
      </c>
      <c r="E44" s="84">
        <f t="shared" si="2"/>
        <v>0</v>
      </c>
      <c r="F44" s="43"/>
      <c r="G44" s="82"/>
      <c r="H44" s="78"/>
      <c r="I44" s="3"/>
      <c r="J44" s="3"/>
      <c r="K44" s="3"/>
      <c r="L44" s="3"/>
      <c r="M44" s="3"/>
      <c r="N44" s="3"/>
    </row>
    <row r="45" spans="2:14" s="8" customFormat="1" ht="15" x14ac:dyDescent="0.2">
      <c r="B45" s="140"/>
      <c r="C45" s="88">
        <f t="shared" si="0"/>
        <v>0</v>
      </c>
      <c r="D45" s="91">
        <f t="shared" si="3"/>
        <v>0</v>
      </c>
      <c r="E45" s="84">
        <f t="shared" si="2"/>
        <v>0</v>
      </c>
      <c r="F45" s="43"/>
      <c r="G45" s="82"/>
      <c r="H45" s="78"/>
      <c r="I45" s="3"/>
      <c r="J45" s="3"/>
      <c r="K45" s="3"/>
      <c r="L45" s="3"/>
      <c r="M45" s="3"/>
      <c r="N45" s="3"/>
    </row>
    <row r="46" spans="2:14" s="8" customFormat="1" ht="15" x14ac:dyDescent="0.2">
      <c r="B46" s="140"/>
      <c r="C46" s="88">
        <f t="shared" si="0"/>
        <v>0</v>
      </c>
      <c r="D46" s="91">
        <f t="shared" si="3"/>
        <v>0</v>
      </c>
      <c r="E46" s="84">
        <f t="shared" si="2"/>
        <v>0</v>
      </c>
      <c r="F46" s="43"/>
      <c r="G46" s="82"/>
      <c r="H46" s="78"/>
      <c r="I46" s="3"/>
      <c r="J46" s="3"/>
      <c r="K46" s="3"/>
      <c r="L46" s="3"/>
      <c r="M46" s="3"/>
      <c r="N46" s="3"/>
    </row>
    <row r="47" spans="2:14" s="8" customFormat="1" ht="15.4" customHeight="1" x14ac:dyDescent="0.2">
      <c r="B47" s="140"/>
      <c r="C47" s="88">
        <f t="shared" si="0"/>
        <v>0</v>
      </c>
      <c r="D47" s="91">
        <f t="shared" si="3"/>
        <v>0</v>
      </c>
      <c r="E47" s="84">
        <f t="shared" si="2"/>
        <v>0</v>
      </c>
      <c r="F47" s="43"/>
      <c r="G47" s="82"/>
      <c r="H47" s="78"/>
      <c r="I47" s="3"/>
      <c r="J47" s="3"/>
      <c r="K47" s="3"/>
      <c r="L47" s="3"/>
      <c r="M47" s="3"/>
      <c r="N47" s="3"/>
    </row>
    <row r="48" spans="2:14" s="8" customFormat="1" ht="15.4" customHeight="1" x14ac:dyDescent="0.2">
      <c r="B48" s="140"/>
      <c r="C48" s="88">
        <f t="shared" si="0"/>
        <v>0</v>
      </c>
      <c r="D48" s="91">
        <f t="shared" si="3"/>
        <v>0</v>
      </c>
      <c r="E48" s="84">
        <f t="shared" si="2"/>
        <v>0</v>
      </c>
      <c r="F48" s="43"/>
      <c r="G48" s="82"/>
      <c r="H48" s="78"/>
      <c r="I48" s="3"/>
      <c r="J48" s="3"/>
      <c r="K48" s="3"/>
      <c r="L48" s="3"/>
      <c r="M48" s="3"/>
      <c r="N48" s="3"/>
    </row>
    <row r="49" spans="2:14" s="8" customFormat="1" ht="15.4" customHeight="1" x14ac:dyDescent="0.2">
      <c r="B49" s="140"/>
      <c r="C49" s="88">
        <f t="shared" si="0"/>
        <v>0</v>
      </c>
      <c r="D49" s="91">
        <f t="shared" si="3"/>
        <v>0</v>
      </c>
      <c r="E49" s="84">
        <f t="shared" si="2"/>
        <v>0</v>
      </c>
      <c r="F49" s="43"/>
      <c r="G49" s="82"/>
      <c r="H49" s="78"/>
      <c r="I49" s="3"/>
      <c r="J49" s="3"/>
      <c r="K49" s="3"/>
      <c r="L49" s="3"/>
      <c r="M49" s="3"/>
      <c r="N49" s="3"/>
    </row>
    <row r="50" spans="2:14" s="8" customFormat="1" ht="15.4" customHeight="1" x14ac:dyDescent="0.2">
      <c r="B50" s="140"/>
      <c r="C50" s="88">
        <f t="shared" si="0"/>
        <v>0</v>
      </c>
      <c r="D50" s="91">
        <f t="shared" si="3"/>
        <v>0</v>
      </c>
      <c r="E50" s="84">
        <f t="shared" si="2"/>
        <v>0</v>
      </c>
      <c r="F50" s="43"/>
      <c r="G50" s="82"/>
      <c r="H50" s="78"/>
      <c r="I50" s="3"/>
      <c r="J50" s="3"/>
      <c r="K50" s="3"/>
      <c r="L50" s="3"/>
      <c r="M50" s="3"/>
      <c r="N50" s="3"/>
    </row>
    <row r="51" spans="2:14" s="8" customFormat="1" ht="15.4" customHeight="1" x14ac:dyDescent="0.2">
      <c r="B51" s="140"/>
      <c r="C51" s="88">
        <f t="shared" si="0"/>
        <v>0</v>
      </c>
      <c r="D51" s="91">
        <f t="shared" si="3"/>
        <v>0</v>
      </c>
      <c r="E51" s="84">
        <f t="shared" si="2"/>
        <v>0</v>
      </c>
      <c r="F51" s="43"/>
      <c r="G51" s="82"/>
      <c r="H51" s="78"/>
      <c r="I51" s="3"/>
      <c r="J51" s="3"/>
      <c r="K51" s="3"/>
      <c r="L51" s="3"/>
      <c r="M51" s="3"/>
      <c r="N51" s="3"/>
    </row>
    <row r="52" spans="2:14" s="8" customFormat="1" ht="15.4" customHeight="1" x14ac:dyDescent="0.2">
      <c r="B52" s="140"/>
      <c r="C52" s="88">
        <f t="shared" si="0"/>
        <v>0</v>
      </c>
      <c r="D52" s="91">
        <f t="shared" si="3"/>
        <v>0</v>
      </c>
      <c r="E52" s="84">
        <f t="shared" si="2"/>
        <v>0</v>
      </c>
      <c r="F52" s="43"/>
      <c r="G52" s="82"/>
      <c r="H52" s="78"/>
      <c r="I52" s="3"/>
      <c r="J52" s="3"/>
      <c r="K52" s="3"/>
      <c r="L52" s="3"/>
      <c r="M52" s="3"/>
      <c r="N52" s="3"/>
    </row>
    <row r="53" spans="2:14" s="8" customFormat="1" ht="15.4" customHeight="1" x14ac:dyDescent="0.2">
      <c r="B53" s="140"/>
      <c r="C53" s="88">
        <f t="shared" si="0"/>
        <v>0</v>
      </c>
      <c r="D53" s="91">
        <f t="shared" si="3"/>
        <v>0</v>
      </c>
      <c r="E53" s="84">
        <f t="shared" si="2"/>
        <v>0</v>
      </c>
      <c r="F53" s="43"/>
      <c r="G53" s="82"/>
      <c r="H53" s="78"/>
      <c r="I53" s="3"/>
      <c r="J53" s="3"/>
      <c r="K53" s="3"/>
      <c r="L53" s="3"/>
      <c r="M53" s="3"/>
      <c r="N53" s="3"/>
    </row>
    <row r="54" spans="2:14" s="8" customFormat="1" ht="15.4" customHeight="1" x14ac:dyDescent="0.2">
      <c r="B54" s="140"/>
      <c r="C54" s="88">
        <f t="shared" si="0"/>
        <v>0</v>
      </c>
      <c r="D54" s="91">
        <f t="shared" si="3"/>
        <v>0</v>
      </c>
      <c r="E54" s="84">
        <f t="shared" si="2"/>
        <v>0</v>
      </c>
      <c r="F54" s="43"/>
      <c r="G54" s="82"/>
      <c r="H54" s="78"/>
      <c r="I54" s="3"/>
      <c r="J54" s="3"/>
      <c r="K54" s="3"/>
      <c r="L54" s="3"/>
      <c r="M54" s="3"/>
      <c r="N54" s="3"/>
    </row>
    <row r="55" spans="2:14" s="8" customFormat="1" ht="15" x14ac:dyDescent="0.2">
      <c r="B55" s="140"/>
      <c r="C55" s="88">
        <f t="shared" si="0"/>
        <v>0</v>
      </c>
      <c r="D55" s="91">
        <f t="shared" si="3"/>
        <v>0</v>
      </c>
      <c r="E55" s="84">
        <f t="shared" si="2"/>
        <v>0</v>
      </c>
      <c r="F55" s="43"/>
      <c r="G55" s="82"/>
      <c r="H55" s="78"/>
      <c r="I55" s="3"/>
      <c r="J55" s="3"/>
      <c r="K55" s="3"/>
      <c r="L55" s="3"/>
      <c r="M55" s="3"/>
      <c r="N55" s="3"/>
    </row>
    <row r="56" spans="2:14" s="8" customFormat="1" ht="15" x14ac:dyDescent="0.2">
      <c r="B56" s="140"/>
      <c r="C56" s="88">
        <f t="shared" si="0"/>
        <v>0</v>
      </c>
      <c r="D56" s="91">
        <f t="shared" si="3"/>
        <v>0</v>
      </c>
      <c r="E56" s="84">
        <f t="shared" si="2"/>
        <v>0</v>
      </c>
      <c r="F56" s="43"/>
      <c r="G56" s="82"/>
      <c r="H56" s="78"/>
      <c r="I56" s="3"/>
      <c r="J56" s="3"/>
      <c r="K56" s="3"/>
      <c r="L56" s="3"/>
      <c r="M56" s="3"/>
      <c r="N56" s="3"/>
    </row>
    <row r="57" spans="2:14" s="8" customFormat="1" ht="15" x14ac:dyDescent="0.2">
      <c r="B57" s="140"/>
      <c r="C57" s="88">
        <f t="shared" si="0"/>
        <v>0</v>
      </c>
      <c r="D57" s="91">
        <f t="shared" si="3"/>
        <v>0</v>
      </c>
      <c r="E57" s="84">
        <f t="shared" si="2"/>
        <v>0</v>
      </c>
      <c r="F57" s="43"/>
      <c r="G57" s="82"/>
      <c r="H57" s="78"/>
      <c r="I57" s="3"/>
      <c r="J57" s="3"/>
      <c r="K57" s="3"/>
      <c r="L57" s="3"/>
      <c r="M57" s="3"/>
      <c r="N57" s="3"/>
    </row>
    <row r="58" spans="2:14" s="8" customFormat="1" ht="15" x14ac:dyDescent="0.2">
      <c r="B58" s="140"/>
      <c r="C58" s="88">
        <f t="shared" si="0"/>
        <v>0</v>
      </c>
      <c r="D58" s="91">
        <f t="shared" si="3"/>
        <v>0</v>
      </c>
      <c r="E58" s="84">
        <f t="shared" si="2"/>
        <v>0</v>
      </c>
      <c r="F58" s="43"/>
      <c r="G58" s="82"/>
      <c r="H58" s="78"/>
      <c r="I58" s="3"/>
      <c r="J58" s="3"/>
      <c r="K58" s="3"/>
      <c r="L58" s="3"/>
      <c r="M58" s="3"/>
      <c r="N58" s="3"/>
    </row>
    <row r="59" spans="2:14" s="8" customFormat="1" ht="15" x14ac:dyDescent="0.2">
      <c r="B59" s="140"/>
      <c r="C59" s="88">
        <f t="shared" si="0"/>
        <v>0</v>
      </c>
      <c r="D59" s="91">
        <f t="shared" si="3"/>
        <v>0</v>
      </c>
      <c r="E59" s="84">
        <f t="shared" si="2"/>
        <v>0</v>
      </c>
      <c r="F59" s="43"/>
      <c r="G59" s="82"/>
      <c r="H59" s="78"/>
      <c r="I59" s="3"/>
      <c r="J59" s="3"/>
      <c r="K59" s="3"/>
      <c r="L59" s="3"/>
      <c r="M59" s="3"/>
      <c r="N59" s="3"/>
    </row>
    <row r="60" spans="2:14" s="8" customFormat="1" ht="15" x14ac:dyDescent="0.2">
      <c r="B60" s="140"/>
      <c r="C60" s="88">
        <f t="shared" si="0"/>
        <v>0</v>
      </c>
      <c r="D60" s="91">
        <f t="shared" si="3"/>
        <v>0</v>
      </c>
      <c r="E60" s="84">
        <f t="shared" si="2"/>
        <v>0</v>
      </c>
      <c r="F60" s="43"/>
      <c r="G60" s="82"/>
      <c r="H60" s="78"/>
      <c r="I60" s="3"/>
      <c r="J60" s="3"/>
      <c r="K60" s="3"/>
      <c r="L60" s="3"/>
      <c r="M60" s="3"/>
      <c r="N60" s="3"/>
    </row>
    <row r="61" spans="2:14" s="8" customFormat="1" ht="15" x14ac:dyDescent="0.2">
      <c r="B61" s="140"/>
      <c r="C61" s="88">
        <f t="shared" si="0"/>
        <v>0</v>
      </c>
      <c r="D61" s="91">
        <f t="shared" si="3"/>
        <v>0</v>
      </c>
      <c r="E61" s="84">
        <f t="shared" si="2"/>
        <v>0</v>
      </c>
      <c r="F61" s="43"/>
      <c r="G61" s="82"/>
      <c r="H61" s="78"/>
      <c r="I61" s="3"/>
      <c r="J61" s="3"/>
      <c r="K61" s="3"/>
      <c r="L61" s="3"/>
      <c r="M61" s="3"/>
      <c r="N61" s="3"/>
    </row>
    <row r="62" spans="2:14" s="8" customFormat="1" ht="15" x14ac:dyDescent="0.2">
      <c r="B62" s="140"/>
      <c r="C62" s="88">
        <f t="shared" si="0"/>
        <v>0</v>
      </c>
      <c r="D62" s="91">
        <f t="shared" si="3"/>
        <v>0</v>
      </c>
      <c r="E62" s="84">
        <f t="shared" si="2"/>
        <v>0</v>
      </c>
      <c r="F62" s="43"/>
      <c r="G62" s="82"/>
      <c r="H62" s="78"/>
      <c r="I62" s="3"/>
      <c r="J62" s="3"/>
      <c r="K62" s="3"/>
      <c r="L62" s="3"/>
      <c r="M62" s="3"/>
      <c r="N62" s="3"/>
    </row>
    <row r="63" spans="2:14" s="8" customFormat="1" ht="15" x14ac:dyDescent="0.2">
      <c r="B63" s="140"/>
      <c r="C63" s="88">
        <f t="shared" si="0"/>
        <v>0</v>
      </c>
      <c r="D63" s="91">
        <f t="shared" si="3"/>
        <v>0</v>
      </c>
      <c r="E63" s="84">
        <f t="shared" si="2"/>
        <v>0</v>
      </c>
      <c r="F63" s="43"/>
      <c r="G63" s="82"/>
      <c r="H63" s="78"/>
      <c r="I63" s="3"/>
      <c r="J63" s="3"/>
      <c r="K63" s="3"/>
      <c r="L63" s="3"/>
      <c r="M63" s="3"/>
      <c r="N63" s="3"/>
    </row>
    <row r="64" spans="2:14" s="8" customFormat="1" ht="15" x14ac:dyDescent="0.2">
      <c r="B64" s="140"/>
      <c r="C64" s="88">
        <f t="shared" si="0"/>
        <v>0</v>
      </c>
      <c r="D64" s="91">
        <f t="shared" si="3"/>
        <v>0</v>
      </c>
      <c r="E64" s="84">
        <f t="shared" si="2"/>
        <v>0</v>
      </c>
      <c r="F64" s="43"/>
      <c r="G64" s="82"/>
      <c r="H64" s="78"/>
      <c r="I64" s="3"/>
      <c r="J64" s="3"/>
      <c r="K64" s="3"/>
      <c r="L64" s="3"/>
      <c r="M64" s="3"/>
      <c r="N64" s="3"/>
    </row>
    <row r="65" spans="2:14" s="8" customFormat="1" ht="15" x14ac:dyDescent="0.2">
      <c r="B65" s="140"/>
      <c r="C65" s="88">
        <f t="shared" si="0"/>
        <v>0</v>
      </c>
      <c r="D65" s="91">
        <f t="shared" si="3"/>
        <v>0</v>
      </c>
      <c r="E65" s="84">
        <f t="shared" si="2"/>
        <v>0</v>
      </c>
      <c r="F65" s="43"/>
      <c r="G65" s="82"/>
      <c r="H65" s="78"/>
      <c r="I65" s="3"/>
      <c r="J65" s="3"/>
      <c r="K65" s="3"/>
      <c r="L65" s="3"/>
      <c r="M65" s="3"/>
      <c r="N65" s="3"/>
    </row>
    <row r="66" spans="2:14" s="8" customFormat="1" ht="15" x14ac:dyDescent="0.2">
      <c r="B66" s="140"/>
      <c r="C66" s="88">
        <f t="shared" si="0"/>
        <v>0</v>
      </c>
      <c r="D66" s="91">
        <f t="shared" si="3"/>
        <v>0</v>
      </c>
      <c r="E66" s="84">
        <f t="shared" si="2"/>
        <v>0</v>
      </c>
      <c r="F66" s="43"/>
      <c r="G66" s="82"/>
      <c r="H66" s="78"/>
      <c r="I66" s="3"/>
      <c r="J66" s="3"/>
      <c r="K66" s="3"/>
      <c r="L66" s="3"/>
      <c r="M66" s="3"/>
      <c r="N66" s="3"/>
    </row>
    <row r="67" spans="2:14" s="8" customFormat="1" ht="15" x14ac:dyDescent="0.2">
      <c r="B67" s="140"/>
      <c r="C67" s="88">
        <f t="shared" si="0"/>
        <v>0</v>
      </c>
      <c r="D67" s="91">
        <f t="shared" si="3"/>
        <v>0</v>
      </c>
      <c r="E67" s="84">
        <f t="shared" si="2"/>
        <v>0</v>
      </c>
      <c r="F67" s="43"/>
      <c r="G67" s="82"/>
      <c r="H67" s="78"/>
      <c r="I67" s="3"/>
      <c r="J67" s="3"/>
      <c r="K67" s="3"/>
      <c r="L67" s="3"/>
      <c r="M67" s="3"/>
      <c r="N67" s="3"/>
    </row>
    <row r="68" spans="2:14" s="8" customFormat="1" ht="15" x14ac:dyDescent="0.2">
      <c r="B68" s="140"/>
      <c r="C68" s="88">
        <f t="shared" si="0"/>
        <v>0</v>
      </c>
      <c r="D68" s="91">
        <f t="shared" si="3"/>
        <v>0</v>
      </c>
      <c r="E68" s="84">
        <f t="shared" si="2"/>
        <v>0</v>
      </c>
      <c r="F68" s="43"/>
      <c r="G68" s="82"/>
      <c r="H68" s="78"/>
      <c r="I68" s="3"/>
      <c r="J68" s="3"/>
      <c r="K68" s="3"/>
      <c r="L68" s="3"/>
      <c r="M68" s="3"/>
      <c r="N68" s="3"/>
    </row>
    <row r="69" spans="2:14" s="8" customFormat="1" ht="15" x14ac:dyDescent="0.2">
      <c r="B69" s="140"/>
      <c r="C69" s="88">
        <f t="shared" si="0"/>
        <v>0</v>
      </c>
      <c r="D69" s="91">
        <f t="shared" si="3"/>
        <v>0</v>
      </c>
      <c r="E69" s="84">
        <f t="shared" si="2"/>
        <v>0</v>
      </c>
      <c r="F69" s="43"/>
      <c r="G69" s="82"/>
      <c r="H69" s="78"/>
      <c r="I69" s="3"/>
      <c r="J69" s="3"/>
      <c r="K69" s="3"/>
      <c r="L69" s="3"/>
      <c r="M69" s="3"/>
      <c r="N69" s="3"/>
    </row>
    <row r="70" spans="2:14" s="8" customFormat="1" ht="15" x14ac:dyDescent="0.2">
      <c r="B70" s="140"/>
      <c r="C70" s="88">
        <f t="shared" si="0"/>
        <v>0</v>
      </c>
      <c r="D70" s="91">
        <f t="shared" si="3"/>
        <v>0</v>
      </c>
      <c r="E70" s="84">
        <f t="shared" si="2"/>
        <v>0</v>
      </c>
      <c r="F70" s="43"/>
      <c r="G70" s="82"/>
      <c r="H70" s="78"/>
      <c r="I70" s="3"/>
      <c r="J70" s="3"/>
      <c r="K70" s="3"/>
      <c r="L70" s="3"/>
      <c r="M70" s="3"/>
      <c r="N70" s="3"/>
    </row>
    <row r="71" spans="2:14" s="8" customFormat="1" ht="15" x14ac:dyDescent="0.2">
      <c r="B71" s="140"/>
      <c r="C71" s="88">
        <f t="shared" si="0"/>
        <v>0</v>
      </c>
      <c r="D71" s="91">
        <f t="shared" si="3"/>
        <v>0</v>
      </c>
      <c r="E71" s="84">
        <f t="shared" si="2"/>
        <v>0</v>
      </c>
      <c r="F71" s="43"/>
      <c r="G71" s="82"/>
      <c r="H71" s="78"/>
      <c r="I71" s="3"/>
      <c r="J71" s="3"/>
      <c r="K71" s="3"/>
      <c r="L71" s="3"/>
      <c r="M71" s="3"/>
      <c r="N71" s="3"/>
    </row>
    <row r="72" spans="2:14" s="8" customFormat="1" ht="15" x14ac:dyDescent="0.2">
      <c r="B72" s="140"/>
      <c r="C72" s="88">
        <f t="shared" si="0"/>
        <v>0</v>
      </c>
      <c r="D72" s="91">
        <f t="shared" si="3"/>
        <v>0</v>
      </c>
      <c r="E72" s="84">
        <f t="shared" si="2"/>
        <v>0</v>
      </c>
      <c r="F72" s="43"/>
      <c r="G72" s="82"/>
      <c r="H72" s="78"/>
      <c r="I72" s="3"/>
      <c r="J72" s="3"/>
      <c r="K72" s="3"/>
      <c r="L72" s="3"/>
      <c r="M72" s="3"/>
      <c r="N72" s="3"/>
    </row>
    <row r="73" spans="2:14" s="8" customFormat="1" ht="15" x14ac:dyDescent="0.2">
      <c r="B73" s="140"/>
      <c r="C73" s="88">
        <f t="shared" si="0"/>
        <v>0</v>
      </c>
      <c r="D73" s="91">
        <f t="shared" si="3"/>
        <v>0</v>
      </c>
      <c r="E73" s="84">
        <f t="shared" si="2"/>
        <v>0</v>
      </c>
      <c r="F73" s="43"/>
      <c r="G73" s="82"/>
      <c r="H73" s="78"/>
      <c r="I73" s="3"/>
      <c r="J73" s="3"/>
      <c r="K73" s="3"/>
      <c r="L73" s="3"/>
      <c r="M73" s="3"/>
      <c r="N73" s="3"/>
    </row>
    <row r="74" spans="2:14" s="8" customFormat="1" ht="15" x14ac:dyDescent="0.2">
      <c r="B74" s="140"/>
      <c r="C74" s="88">
        <f t="shared" si="0"/>
        <v>0</v>
      </c>
      <c r="D74" s="91">
        <f t="shared" si="3"/>
        <v>0</v>
      </c>
      <c r="E74" s="84">
        <f t="shared" si="2"/>
        <v>0</v>
      </c>
      <c r="F74" s="43"/>
      <c r="G74" s="82"/>
      <c r="H74" s="78"/>
      <c r="I74" s="3"/>
      <c r="J74" s="3"/>
      <c r="K74" s="3"/>
      <c r="L74" s="3"/>
      <c r="M74" s="3"/>
      <c r="N74" s="3"/>
    </row>
    <row r="75" spans="2:14" s="8" customFormat="1" ht="15" x14ac:dyDescent="0.2">
      <c r="B75" s="140"/>
      <c r="C75" s="88">
        <f t="shared" ref="C75:C138" si="4">IF(($E74&gt;$F$8),$F$8,($E74+($E74*$F$7)/12))</f>
        <v>0</v>
      </c>
      <c r="D75" s="91">
        <f t="shared" ref="D75:D138" si="5">IF(($E74&gt;0),$D74-1,0)</f>
        <v>0</v>
      </c>
      <c r="E75" s="84">
        <f t="shared" ref="E75:E138" si="6">$E74+(($E74*$F$7)/12)-$C75</f>
        <v>0</v>
      </c>
      <c r="F75" s="43"/>
      <c r="G75" s="82"/>
      <c r="H75" s="78"/>
      <c r="I75" s="3"/>
      <c r="J75" s="3"/>
      <c r="K75" s="3"/>
      <c r="L75" s="3"/>
      <c r="M75" s="3"/>
      <c r="N75" s="3"/>
    </row>
    <row r="76" spans="2:14" s="8" customFormat="1" ht="15" x14ac:dyDescent="0.2">
      <c r="B76" s="140"/>
      <c r="C76" s="88">
        <f t="shared" si="4"/>
        <v>0</v>
      </c>
      <c r="D76" s="91">
        <f t="shared" si="5"/>
        <v>0</v>
      </c>
      <c r="E76" s="84">
        <f t="shared" si="6"/>
        <v>0</v>
      </c>
      <c r="F76" s="43"/>
      <c r="G76" s="82"/>
      <c r="H76" s="78"/>
      <c r="I76" s="3"/>
      <c r="J76" s="3"/>
      <c r="K76" s="3"/>
      <c r="L76" s="3"/>
      <c r="M76" s="3"/>
      <c r="N76" s="3"/>
    </row>
    <row r="77" spans="2:14" s="8" customFormat="1" ht="15" x14ac:dyDescent="0.2">
      <c r="B77" s="140"/>
      <c r="C77" s="88">
        <f t="shared" si="4"/>
        <v>0</v>
      </c>
      <c r="D77" s="91">
        <f t="shared" si="5"/>
        <v>0</v>
      </c>
      <c r="E77" s="84">
        <f t="shared" si="6"/>
        <v>0</v>
      </c>
      <c r="F77" s="43"/>
      <c r="G77" s="82"/>
      <c r="H77" s="78"/>
      <c r="I77" s="3"/>
      <c r="J77" s="3"/>
      <c r="K77" s="3"/>
      <c r="L77" s="3"/>
      <c r="M77" s="3"/>
      <c r="N77" s="3"/>
    </row>
    <row r="78" spans="2:14" s="8" customFormat="1" ht="15" x14ac:dyDescent="0.2">
      <c r="B78" s="140"/>
      <c r="C78" s="88">
        <f t="shared" si="4"/>
        <v>0</v>
      </c>
      <c r="D78" s="91">
        <f t="shared" si="5"/>
        <v>0</v>
      </c>
      <c r="E78" s="84">
        <f t="shared" si="6"/>
        <v>0</v>
      </c>
      <c r="F78" s="43"/>
      <c r="G78" s="82"/>
      <c r="H78" s="78"/>
      <c r="I78" s="3"/>
      <c r="J78" s="3"/>
      <c r="K78" s="3"/>
      <c r="L78" s="3"/>
      <c r="M78" s="3"/>
      <c r="N78" s="3"/>
    </row>
    <row r="79" spans="2:14" s="8" customFormat="1" ht="15" x14ac:dyDescent="0.2">
      <c r="B79" s="140"/>
      <c r="C79" s="88">
        <f t="shared" si="4"/>
        <v>0</v>
      </c>
      <c r="D79" s="91">
        <f t="shared" si="5"/>
        <v>0</v>
      </c>
      <c r="E79" s="84">
        <f t="shared" si="6"/>
        <v>0</v>
      </c>
      <c r="F79" s="43"/>
      <c r="G79" s="82"/>
      <c r="H79" s="78"/>
      <c r="I79" s="3"/>
      <c r="J79" s="3"/>
      <c r="K79" s="3"/>
      <c r="L79" s="3"/>
      <c r="M79" s="3"/>
      <c r="N79" s="3"/>
    </row>
    <row r="80" spans="2:14" s="8" customFormat="1" ht="15" x14ac:dyDescent="0.2">
      <c r="B80" s="140"/>
      <c r="C80" s="88">
        <f t="shared" si="4"/>
        <v>0</v>
      </c>
      <c r="D80" s="91">
        <f t="shared" si="5"/>
        <v>0</v>
      </c>
      <c r="E80" s="84">
        <f t="shared" si="6"/>
        <v>0</v>
      </c>
      <c r="F80" s="43"/>
      <c r="G80" s="82"/>
      <c r="H80" s="78"/>
      <c r="I80" s="3"/>
      <c r="J80" s="3"/>
      <c r="K80" s="3"/>
      <c r="L80" s="3"/>
      <c r="M80" s="3"/>
      <c r="N80" s="3"/>
    </row>
    <row r="81" spans="2:14" s="8" customFormat="1" ht="15" x14ac:dyDescent="0.2">
      <c r="B81" s="140"/>
      <c r="C81" s="88">
        <f t="shared" si="4"/>
        <v>0</v>
      </c>
      <c r="D81" s="91">
        <f t="shared" si="5"/>
        <v>0</v>
      </c>
      <c r="E81" s="84">
        <f t="shared" si="6"/>
        <v>0</v>
      </c>
      <c r="F81" s="43"/>
      <c r="G81" s="82"/>
      <c r="H81" s="78"/>
      <c r="I81" s="3"/>
      <c r="J81" s="3"/>
      <c r="K81" s="3"/>
      <c r="L81" s="3"/>
      <c r="M81" s="3"/>
      <c r="N81" s="3"/>
    </row>
    <row r="82" spans="2:14" s="8" customFormat="1" ht="15" x14ac:dyDescent="0.2">
      <c r="B82" s="140"/>
      <c r="C82" s="88">
        <f t="shared" si="4"/>
        <v>0</v>
      </c>
      <c r="D82" s="91">
        <f t="shared" si="5"/>
        <v>0</v>
      </c>
      <c r="E82" s="84">
        <f t="shared" si="6"/>
        <v>0</v>
      </c>
      <c r="F82" s="43"/>
      <c r="G82" s="82"/>
      <c r="H82" s="78"/>
      <c r="I82" s="3"/>
      <c r="J82" s="3"/>
      <c r="K82" s="3"/>
      <c r="L82" s="3"/>
      <c r="M82" s="3"/>
      <c r="N82" s="3"/>
    </row>
    <row r="83" spans="2:14" ht="15" x14ac:dyDescent="0.2">
      <c r="B83" s="140"/>
      <c r="C83" s="88">
        <f t="shared" si="4"/>
        <v>0</v>
      </c>
      <c r="D83" s="91">
        <f t="shared" si="5"/>
        <v>0</v>
      </c>
      <c r="E83" s="84">
        <f t="shared" si="6"/>
        <v>0</v>
      </c>
      <c r="F83" s="43"/>
      <c r="G83" s="82"/>
      <c r="H83" s="39"/>
    </row>
    <row r="84" spans="2:14" ht="15" x14ac:dyDescent="0.2">
      <c r="B84" s="140"/>
      <c r="C84" s="88">
        <f t="shared" si="4"/>
        <v>0</v>
      </c>
      <c r="D84" s="91">
        <f t="shared" si="5"/>
        <v>0</v>
      </c>
      <c r="E84" s="84">
        <f t="shared" si="6"/>
        <v>0</v>
      </c>
      <c r="F84" s="43"/>
      <c r="G84" s="82"/>
      <c r="H84" s="39"/>
    </row>
    <row r="85" spans="2:14" ht="15" x14ac:dyDescent="0.2">
      <c r="B85" s="140"/>
      <c r="C85" s="88">
        <f t="shared" si="4"/>
        <v>0</v>
      </c>
      <c r="D85" s="91">
        <f t="shared" si="5"/>
        <v>0</v>
      </c>
      <c r="E85" s="84">
        <f t="shared" si="6"/>
        <v>0</v>
      </c>
      <c r="F85" s="43"/>
      <c r="G85" s="82"/>
      <c r="H85" s="39"/>
    </row>
    <row r="86" spans="2:14" ht="15" x14ac:dyDescent="0.2">
      <c r="B86" s="140"/>
      <c r="C86" s="88">
        <f t="shared" si="4"/>
        <v>0</v>
      </c>
      <c r="D86" s="91">
        <f t="shared" si="5"/>
        <v>0</v>
      </c>
      <c r="E86" s="84">
        <f t="shared" si="6"/>
        <v>0</v>
      </c>
      <c r="F86" s="43"/>
      <c r="G86" s="82"/>
      <c r="H86" s="39"/>
    </row>
    <row r="87" spans="2:14" ht="15" x14ac:dyDescent="0.2">
      <c r="B87" s="140"/>
      <c r="C87" s="88">
        <f t="shared" si="4"/>
        <v>0</v>
      </c>
      <c r="D87" s="91">
        <f t="shared" si="5"/>
        <v>0</v>
      </c>
      <c r="E87" s="84">
        <f t="shared" si="6"/>
        <v>0</v>
      </c>
      <c r="F87" s="43"/>
      <c r="G87" s="82"/>
      <c r="H87" s="39"/>
    </row>
    <row r="88" spans="2:14" ht="15" x14ac:dyDescent="0.2">
      <c r="B88" s="140"/>
      <c r="C88" s="88">
        <f t="shared" si="4"/>
        <v>0</v>
      </c>
      <c r="D88" s="91">
        <f t="shared" si="5"/>
        <v>0</v>
      </c>
      <c r="E88" s="84">
        <f t="shared" si="6"/>
        <v>0</v>
      </c>
      <c r="F88" s="43"/>
      <c r="G88" s="82"/>
      <c r="H88" s="39"/>
    </row>
    <row r="89" spans="2:14" ht="15" x14ac:dyDescent="0.2">
      <c r="B89" s="140"/>
      <c r="C89" s="88">
        <f t="shared" si="4"/>
        <v>0</v>
      </c>
      <c r="D89" s="91">
        <f t="shared" si="5"/>
        <v>0</v>
      </c>
      <c r="E89" s="84">
        <f t="shared" si="6"/>
        <v>0</v>
      </c>
      <c r="F89" s="43"/>
      <c r="G89" s="82"/>
      <c r="H89" s="39"/>
    </row>
    <row r="90" spans="2:14" ht="15" x14ac:dyDescent="0.2">
      <c r="B90" s="140"/>
      <c r="C90" s="88">
        <f t="shared" si="4"/>
        <v>0</v>
      </c>
      <c r="D90" s="91">
        <f t="shared" si="5"/>
        <v>0</v>
      </c>
      <c r="E90" s="84">
        <f t="shared" si="6"/>
        <v>0</v>
      </c>
      <c r="F90" s="43"/>
      <c r="G90" s="82"/>
      <c r="H90" s="39"/>
    </row>
    <row r="91" spans="2:14" ht="15" x14ac:dyDescent="0.2">
      <c r="B91" s="140"/>
      <c r="C91" s="88">
        <f t="shared" si="4"/>
        <v>0</v>
      </c>
      <c r="D91" s="91">
        <f t="shared" si="5"/>
        <v>0</v>
      </c>
      <c r="E91" s="84">
        <f t="shared" si="6"/>
        <v>0</v>
      </c>
      <c r="F91" s="43"/>
      <c r="G91" s="82"/>
      <c r="H91" s="39"/>
    </row>
    <row r="92" spans="2:14" ht="15" x14ac:dyDescent="0.2">
      <c r="B92" s="140"/>
      <c r="C92" s="88">
        <f t="shared" si="4"/>
        <v>0</v>
      </c>
      <c r="D92" s="91">
        <f t="shared" si="5"/>
        <v>0</v>
      </c>
      <c r="E92" s="84">
        <f t="shared" si="6"/>
        <v>0</v>
      </c>
      <c r="F92" s="43"/>
      <c r="G92" s="82"/>
    </row>
    <row r="93" spans="2:14" ht="15" x14ac:dyDescent="0.2">
      <c r="B93" s="140"/>
      <c r="C93" s="88">
        <f t="shared" si="4"/>
        <v>0</v>
      </c>
      <c r="D93" s="91">
        <f t="shared" si="5"/>
        <v>0</v>
      </c>
      <c r="E93" s="84">
        <f t="shared" si="6"/>
        <v>0</v>
      </c>
      <c r="F93" s="43"/>
      <c r="G93" s="82"/>
    </row>
    <row r="94" spans="2:14" ht="15" x14ac:dyDescent="0.2">
      <c r="B94" s="140"/>
      <c r="C94" s="88">
        <f t="shared" si="4"/>
        <v>0</v>
      </c>
      <c r="D94" s="91">
        <f t="shared" si="5"/>
        <v>0</v>
      </c>
      <c r="E94" s="84">
        <f t="shared" si="6"/>
        <v>0</v>
      </c>
      <c r="F94" s="43"/>
      <c r="G94" s="82"/>
    </row>
    <row r="95" spans="2:14" ht="15" x14ac:dyDescent="0.2">
      <c r="B95" s="140"/>
      <c r="C95" s="88">
        <f t="shared" si="4"/>
        <v>0</v>
      </c>
      <c r="D95" s="91">
        <f t="shared" si="5"/>
        <v>0</v>
      </c>
      <c r="E95" s="84">
        <f t="shared" si="6"/>
        <v>0</v>
      </c>
      <c r="F95" s="43"/>
      <c r="G95" s="82"/>
    </row>
    <row r="96" spans="2:14" ht="15" x14ac:dyDescent="0.2">
      <c r="B96" s="140"/>
      <c r="C96" s="88">
        <f t="shared" si="4"/>
        <v>0</v>
      </c>
      <c r="D96" s="91">
        <f t="shared" si="5"/>
        <v>0</v>
      </c>
      <c r="E96" s="84">
        <f t="shared" si="6"/>
        <v>0</v>
      </c>
      <c r="F96" s="43"/>
      <c r="G96" s="82"/>
    </row>
    <row r="97" spans="2:7" ht="15" x14ac:dyDescent="0.2">
      <c r="B97" s="140"/>
      <c r="C97" s="88">
        <f t="shared" si="4"/>
        <v>0</v>
      </c>
      <c r="D97" s="91">
        <f t="shared" si="5"/>
        <v>0</v>
      </c>
      <c r="E97" s="84">
        <f t="shared" si="6"/>
        <v>0</v>
      </c>
      <c r="F97" s="43"/>
      <c r="G97" s="82"/>
    </row>
    <row r="98" spans="2:7" ht="15" x14ac:dyDescent="0.2">
      <c r="B98" s="140"/>
      <c r="C98" s="88">
        <f t="shared" si="4"/>
        <v>0</v>
      </c>
      <c r="D98" s="91">
        <f t="shared" si="5"/>
        <v>0</v>
      </c>
      <c r="E98" s="84">
        <f t="shared" si="6"/>
        <v>0</v>
      </c>
      <c r="F98" s="43"/>
      <c r="G98" s="82"/>
    </row>
    <row r="99" spans="2:7" ht="15" x14ac:dyDescent="0.2">
      <c r="B99" s="140"/>
      <c r="C99" s="88">
        <f t="shared" si="4"/>
        <v>0</v>
      </c>
      <c r="D99" s="91">
        <f t="shared" si="5"/>
        <v>0</v>
      </c>
      <c r="E99" s="84">
        <f t="shared" si="6"/>
        <v>0</v>
      </c>
      <c r="F99" s="43"/>
      <c r="G99" s="82"/>
    </row>
    <row r="100" spans="2:7" ht="15" x14ac:dyDescent="0.2">
      <c r="B100" s="140"/>
      <c r="C100" s="88">
        <f t="shared" si="4"/>
        <v>0</v>
      </c>
      <c r="D100" s="91">
        <f t="shared" si="5"/>
        <v>0</v>
      </c>
      <c r="E100" s="84">
        <f t="shared" si="6"/>
        <v>0</v>
      </c>
      <c r="F100" s="43"/>
      <c r="G100" s="82"/>
    </row>
    <row r="101" spans="2:7" ht="15" x14ac:dyDescent="0.2">
      <c r="B101" s="140"/>
      <c r="C101" s="88">
        <f t="shared" si="4"/>
        <v>0</v>
      </c>
      <c r="D101" s="91">
        <f t="shared" si="5"/>
        <v>0</v>
      </c>
      <c r="E101" s="84">
        <f t="shared" si="6"/>
        <v>0</v>
      </c>
      <c r="F101" s="43"/>
      <c r="G101" s="82"/>
    </row>
    <row r="102" spans="2:7" ht="15" x14ac:dyDescent="0.2">
      <c r="B102" s="140"/>
      <c r="C102" s="88">
        <f t="shared" si="4"/>
        <v>0</v>
      </c>
      <c r="D102" s="91">
        <f t="shared" si="5"/>
        <v>0</v>
      </c>
      <c r="E102" s="84">
        <f t="shared" si="6"/>
        <v>0</v>
      </c>
      <c r="F102" s="43"/>
      <c r="G102" s="82"/>
    </row>
    <row r="103" spans="2:7" ht="15" x14ac:dyDescent="0.2">
      <c r="B103" s="140"/>
      <c r="C103" s="88">
        <f t="shared" si="4"/>
        <v>0</v>
      </c>
      <c r="D103" s="91">
        <f t="shared" si="5"/>
        <v>0</v>
      </c>
      <c r="E103" s="84">
        <f t="shared" si="6"/>
        <v>0</v>
      </c>
      <c r="F103" s="43"/>
      <c r="G103" s="82"/>
    </row>
    <row r="104" spans="2:7" ht="15" x14ac:dyDescent="0.2">
      <c r="B104" s="140"/>
      <c r="C104" s="88">
        <f t="shared" si="4"/>
        <v>0</v>
      </c>
      <c r="D104" s="91">
        <f t="shared" si="5"/>
        <v>0</v>
      </c>
      <c r="E104" s="84">
        <f t="shared" si="6"/>
        <v>0</v>
      </c>
      <c r="F104" s="43"/>
      <c r="G104" s="82"/>
    </row>
    <row r="105" spans="2:7" ht="15" x14ac:dyDescent="0.2">
      <c r="B105" s="140"/>
      <c r="C105" s="88">
        <f t="shared" si="4"/>
        <v>0</v>
      </c>
      <c r="D105" s="91">
        <f t="shared" si="5"/>
        <v>0</v>
      </c>
      <c r="E105" s="84">
        <f t="shared" si="6"/>
        <v>0</v>
      </c>
      <c r="F105" s="43"/>
      <c r="G105" s="82"/>
    </row>
    <row r="106" spans="2:7" ht="15" x14ac:dyDescent="0.2">
      <c r="B106" s="140"/>
      <c r="C106" s="88">
        <f t="shared" si="4"/>
        <v>0</v>
      </c>
      <c r="D106" s="91">
        <f t="shared" si="5"/>
        <v>0</v>
      </c>
      <c r="E106" s="84">
        <f t="shared" si="6"/>
        <v>0</v>
      </c>
      <c r="F106" s="43"/>
      <c r="G106" s="82"/>
    </row>
    <row r="107" spans="2:7" ht="15" x14ac:dyDescent="0.2">
      <c r="B107" s="140"/>
      <c r="C107" s="88">
        <f t="shared" si="4"/>
        <v>0</v>
      </c>
      <c r="D107" s="91">
        <f t="shared" si="5"/>
        <v>0</v>
      </c>
      <c r="E107" s="84">
        <f t="shared" si="6"/>
        <v>0</v>
      </c>
      <c r="F107" s="43"/>
      <c r="G107" s="82"/>
    </row>
    <row r="108" spans="2:7" ht="15" x14ac:dyDescent="0.2">
      <c r="B108" s="140"/>
      <c r="C108" s="88">
        <f t="shared" si="4"/>
        <v>0</v>
      </c>
      <c r="D108" s="91">
        <f t="shared" si="5"/>
        <v>0</v>
      </c>
      <c r="E108" s="84">
        <f t="shared" si="6"/>
        <v>0</v>
      </c>
      <c r="F108" s="43"/>
      <c r="G108" s="82"/>
    </row>
    <row r="109" spans="2:7" ht="15" x14ac:dyDescent="0.2">
      <c r="B109" s="140"/>
      <c r="C109" s="88">
        <f t="shared" si="4"/>
        <v>0</v>
      </c>
      <c r="D109" s="91">
        <f t="shared" si="5"/>
        <v>0</v>
      </c>
      <c r="E109" s="84">
        <f t="shared" si="6"/>
        <v>0</v>
      </c>
      <c r="F109" s="43"/>
      <c r="G109" s="82"/>
    </row>
    <row r="110" spans="2:7" ht="15" x14ac:dyDescent="0.2">
      <c r="B110" s="140"/>
      <c r="C110" s="88">
        <f t="shared" si="4"/>
        <v>0</v>
      </c>
      <c r="D110" s="91">
        <f t="shared" si="5"/>
        <v>0</v>
      </c>
      <c r="E110" s="84">
        <f t="shared" si="6"/>
        <v>0</v>
      </c>
      <c r="F110" s="43"/>
      <c r="G110" s="82"/>
    </row>
    <row r="111" spans="2:7" ht="15" x14ac:dyDescent="0.2">
      <c r="B111" s="140"/>
      <c r="C111" s="88">
        <f t="shared" si="4"/>
        <v>0</v>
      </c>
      <c r="D111" s="91">
        <f t="shared" si="5"/>
        <v>0</v>
      </c>
      <c r="E111" s="84">
        <f t="shared" si="6"/>
        <v>0</v>
      </c>
      <c r="F111" s="43"/>
      <c r="G111" s="82"/>
    </row>
    <row r="112" spans="2:7" ht="15" x14ac:dyDescent="0.2">
      <c r="B112" s="140"/>
      <c r="C112" s="88">
        <f t="shared" si="4"/>
        <v>0</v>
      </c>
      <c r="D112" s="91">
        <f t="shared" si="5"/>
        <v>0</v>
      </c>
      <c r="E112" s="84">
        <f t="shared" si="6"/>
        <v>0</v>
      </c>
      <c r="F112" s="43"/>
      <c r="G112" s="82"/>
    </row>
    <row r="113" spans="2:7" ht="15" x14ac:dyDescent="0.2">
      <c r="B113" s="140"/>
      <c r="C113" s="88">
        <f t="shared" si="4"/>
        <v>0</v>
      </c>
      <c r="D113" s="91">
        <f t="shared" si="5"/>
        <v>0</v>
      </c>
      <c r="E113" s="84">
        <f t="shared" si="6"/>
        <v>0</v>
      </c>
      <c r="F113" s="43"/>
      <c r="G113" s="82"/>
    </row>
    <row r="114" spans="2:7" ht="15" x14ac:dyDescent="0.2">
      <c r="B114" s="140"/>
      <c r="C114" s="88">
        <f t="shared" si="4"/>
        <v>0</v>
      </c>
      <c r="D114" s="91">
        <f t="shared" si="5"/>
        <v>0</v>
      </c>
      <c r="E114" s="84">
        <f t="shared" si="6"/>
        <v>0</v>
      </c>
      <c r="F114" s="43"/>
      <c r="G114" s="82"/>
    </row>
    <row r="115" spans="2:7" ht="15" x14ac:dyDescent="0.2">
      <c r="B115" s="140"/>
      <c r="C115" s="88">
        <f t="shared" si="4"/>
        <v>0</v>
      </c>
      <c r="D115" s="91">
        <f t="shared" si="5"/>
        <v>0</v>
      </c>
      <c r="E115" s="84">
        <f t="shared" si="6"/>
        <v>0</v>
      </c>
      <c r="F115" s="43"/>
      <c r="G115" s="82"/>
    </row>
    <row r="116" spans="2:7" ht="15" x14ac:dyDescent="0.2">
      <c r="B116" s="140"/>
      <c r="C116" s="88">
        <f t="shared" si="4"/>
        <v>0</v>
      </c>
      <c r="D116" s="91">
        <f t="shared" si="5"/>
        <v>0</v>
      </c>
      <c r="E116" s="84">
        <f t="shared" si="6"/>
        <v>0</v>
      </c>
      <c r="F116" s="43"/>
      <c r="G116" s="82"/>
    </row>
    <row r="117" spans="2:7" ht="15" x14ac:dyDescent="0.2">
      <c r="B117" s="140"/>
      <c r="C117" s="88">
        <f t="shared" si="4"/>
        <v>0</v>
      </c>
      <c r="D117" s="91">
        <f t="shared" si="5"/>
        <v>0</v>
      </c>
      <c r="E117" s="84">
        <f t="shared" si="6"/>
        <v>0</v>
      </c>
      <c r="F117" s="43"/>
      <c r="G117" s="82"/>
    </row>
    <row r="118" spans="2:7" ht="15" x14ac:dyDescent="0.2">
      <c r="B118" s="140"/>
      <c r="C118" s="88">
        <f t="shared" si="4"/>
        <v>0</v>
      </c>
      <c r="D118" s="91">
        <f t="shared" si="5"/>
        <v>0</v>
      </c>
      <c r="E118" s="84">
        <f t="shared" si="6"/>
        <v>0</v>
      </c>
      <c r="F118" s="43"/>
      <c r="G118" s="82"/>
    </row>
    <row r="119" spans="2:7" ht="15" x14ac:dyDescent="0.2">
      <c r="B119" s="140"/>
      <c r="C119" s="88">
        <f t="shared" si="4"/>
        <v>0</v>
      </c>
      <c r="D119" s="91">
        <f t="shared" si="5"/>
        <v>0</v>
      </c>
      <c r="E119" s="84">
        <f t="shared" si="6"/>
        <v>0</v>
      </c>
      <c r="F119" s="43"/>
      <c r="G119" s="82"/>
    </row>
    <row r="120" spans="2:7" ht="15" x14ac:dyDescent="0.2">
      <c r="B120" s="140"/>
      <c r="C120" s="88">
        <f t="shared" si="4"/>
        <v>0</v>
      </c>
      <c r="D120" s="91">
        <f t="shared" si="5"/>
        <v>0</v>
      </c>
      <c r="E120" s="84">
        <f t="shared" si="6"/>
        <v>0</v>
      </c>
      <c r="F120" s="43"/>
      <c r="G120" s="82"/>
    </row>
    <row r="121" spans="2:7" ht="15" x14ac:dyDescent="0.2">
      <c r="B121" s="140"/>
      <c r="C121" s="88">
        <f t="shared" si="4"/>
        <v>0</v>
      </c>
      <c r="D121" s="91">
        <f t="shared" si="5"/>
        <v>0</v>
      </c>
      <c r="E121" s="84">
        <f t="shared" si="6"/>
        <v>0</v>
      </c>
      <c r="F121" s="43"/>
      <c r="G121" s="82"/>
    </row>
    <row r="122" spans="2:7" ht="15" x14ac:dyDescent="0.2">
      <c r="B122" s="140"/>
      <c r="C122" s="88">
        <f t="shared" si="4"/>
        <v>0</v>
      </c>
      <c r="D122" s="91">
        <f t="shared" si="5"/>
        <v>0</v>
      </c>
      <c r="E122" s="84">
        <f t="shared" si="6"/>
        <v>0</v>
      </c>
      <c r="F122" s="43"/>
      <c r="G122" s="82"/>
    </row>
    <row r="123" spans="2:7" ht="15" x14ac:dyDescent="0.2">
      <c r="B123" s="140"/>
      <c r="C123" s="88">
        <f t="shared" si="4"/>
        <v>0</v>
      </c>
      <c r="D123" s="91">
        <f t="shared" si="5"/>
        <v>0</v>
      </c>
      <c r="E123" s="84">
        <f t="shared" si="6"/>
        <v>0</v>
      </c>
      <c r="F123" s="43"/>
      <c r="G123" s="82"/>
    </row>
    <row r="124" spans="2:7" ht="15" x14ac:dyDescent="0.2">
      <c r="B124" s="140"/>
      <c r="C124" s="88">
        <f t="shared" si="4"/>
        <v>0</v>
      </c>
      <c r="D124" s="91">
        <f t="shared" si="5"/>
        <v>0</v>
      </c>
      <c r="E124" s="84">
        <f t="shared" si="6"/>
        <v>0</v>
      </c>
      <c r="F124" s="43"/>
      <c r="G124" s="82"/>
    </row>
    <row r="125" spans="2:7" ht="15" x14ac:dyDescent="0.2">
      <c r="B125" s="140"/>
      <c r="C125" s="88">
        <f t="shared" si="4"/>
        <v>0</v>
      </c>
      <c r="D125" s="91">
        <f t="shared" si="5"/>
        <v>0</v>
      </c>
      <c r="E125" s="84">
        <f t="shared" si="6"/>
        <v>0</v>
      </c>
      <c r="F125" s="43"/>
      <c r="G125" s="82"/>
    </row>
    <row r="126" spans="2:7" ht="15" x14ac:dyDescent="0.2">
      <c r="B126" s="140"/>
      <c r="C126" s="88">
        <f t="shared" si="4"/>
        <v>0</v>
      </c>
      <c r="D126" s="91">
        <f t="shared" si="5"/>
        <v>0</v>
      </c>
      <c r="E126" s="84">
        <f t="shared" si="6"/>
        <v>0</v>
      </c>
      <c r="F126" s="43"/>
      <c r="G126" s="82"/>
    </row>
    <row r="127" spans="2:7" ht="15" x14ac:dyDescent="0.2">
      <c r="B127" s="140"/>
      <c r="C127" s="88">
        <f t="shared" si="4"/>
        <v>0</v>
      </c>
      <c r="D127" s="91">
        <f t="shared" si="5"/>
        <v>0</v>
      </c>
      <c r="E127" s="84">
        <f t="shared" si="6"/>
        <v>0</v>
      </c>
      <c r="F127" s="43"/>
      <c r="G127" s="82"/>
    </row>
    <row r="128" spans="2:7" ht="15" x14ac:dyDescent="0.2">
      <c r="B128" s="140"/>
      <c r="C128" s="88">
        <f t="shared" si="4"/>
        <v>0</v>
      </c>
      <c r="D128" s="91">
        <f t="shared" si="5"/>
        <v>0</v>
      </c>
      <c r="E128" s="84">
        <f t="shared" si="6"/>
        <v>0</v>
      </c>
      <c r="F128" s="43"/>
      <c r="G128" s="82"/>
    </row>
    <row r="129" spans="2:7" ht="15" x14ac:dyDescent="0.2">
      <c r="B129" s="140"/>
      <c r="C129" s="88">
        <f t="shared" si="4"/>
        <v>0</v>
      </c>
      <c r="D129" s="91">
        <f t="shared" si="5"/>
        <v>0</v>
      </c>
      <c r="E129" s="84">
        <f t="shared" si="6"/>
        <v>0</v>
      </c>
      <c r="F129" s="43"/>
      <c r="G129" s="82"/>
    </row>
    <row r="130" spans="2:7" ht="15" x14ac:dyDescent="0.2">
      <c r="B130" s="140"/>
      <c r="C130" s="88">
        <f t="shared" si="4"/>
        <v>0</v>
      </c>
      <c r="D130" s="91">
        <f t="shared" si="5"/>
        <v>0</v>
      </c>
      <c r="E130" s="84">
        <f t="shared" si="6"/>
        <v>0</v>
      </c>
      <c r="F130" s="43"/>
      <c r="G130" s="82"/>
    </row>
    <row r="131" spans="2:7" ht="15" x14ac:dyDescent="0.2">
      <c r="B131" s="140"/>
      <c r="C131" s="88">
        <f t="shared" si="4"/>
        <v>0</v>
      </c>
      <c r="D131" s="91">
        <f t="shared" si="5"/>
        <v>0</v>
      </c>
      <c r="E131" s="84">
        <f t="shared" si="6"/>
        <v>0</v>
      </c>
      <c r="F131" s="43"/>
      <c r="G131" s="82"/>
    </row>
    <row r="132" spans="2:7" ht="15" x14ac:dyDescent="0.2">
      <c r="B132" s="140"/>
      <c r="C132" s="88">
        <f t="shared" si="4"/>
        <v>0</v>
      </c>
      <c r="D132" s="91">
        <f t="shared" si="5"/>
        <v>0</v>
      </c>
      <c r="E132" s="84">
        <f t="shared" si="6"/>
        <v>0</v>
      </c>
      <c r="F132" s="43"/>
      <c r="G132" s="82"/>
    </row>
    <row r="133" spans="2:7" ht="15" x14ac:dyDescent="0.2">
      <c r="B133" s="140"/>
      <c r="C133" s="88">
        <f t="shared" si="4"/>
        <v>0</v>
      </c>
      <c r="D133" s="91">
        <f t="shared" si="5"/>
        <v>0</v>
      </c>
      <c r="E133" s="84">
        <f t="shared" si="6"/>
        <v>0</v>
      </c>
      <c r="F133" s="43"/>
      <c r="G133" s="82"/>
    </row>
    <row r="134" spans="2:7" ht="15" x14ac:dyDescent="0.2">
      <c r="B134" s="140"/>
      <c r="C134" s="88">
        <f t="shared" si="4"/>
        <v>0</v>
      </c>
      <c r="D134" s="91">
        <f t="shared" si="5"/>
        <v>0</v>
      </c>
      <c r="E134" s="84">
        <f t="shared" si="6"/>
        <v>0</v>
      </c>
      <c r="F134" s="43"/>
      <c r="G134" s="82"/>
    </row>
    <row r="135" spans="2:7" ht="15" x14ac:dyDescent="0.2">
      <c r="B135" s="140"/>
      <c r="C135" s="88">
        <f t="shared" si="4"/>
        <v>0</v>
      </c>
      <c r="D135" s="91">
        <f t="shared" si="5"/>
        <v>0</v>
      </c>
      <c r="E135" s="84">
        <f t="shared" si="6"/>
        <v>0</v>
      </c>
      <c r="F135" s="43"/>
      <c r="G135" s="82"/>
    </row>
    <row r="136" spans="2:7" ht="15" x14ac:dyDescent="0.2">
      <c r="B136" s="140"/>
      <c r="C136" s="88">
        <f t="shared" si="4"/>
        <v>0</v>
      </c>
      <c r="D136" s="91">
        <f t="shared" si="5"/>
        <v>0</v>
      </c>
      <c r="E136" s="84">
        <f t="shared" si="6"/>
        <v>0</v>
      </c>
      <c r="F136" s="43"/>
      <c r="G136" s="82"/>
    </row>
    <row r="137" spans="2:7" ht="15" x14ac:dyDescent="0.2">
      <c r="B137" s="140"/>
      <c r="C137" s="88">
        <f t="shared" si="4"/>
        <v>0</v>
      </c>
      <c r="D137" s="91">
        <f t="shared" si="5"/>
        <v>0</v>
      </c>
      <c r="E137" s="84">
        <f t="shared" si="6"/>
        <v>0</v>
      </c>
      <c r="F137" s="43"/>
      <c r="G137" s="82"/>
    </row>
    <row r="138" spans="2:7" ht="15" x14ac:dyDescent="0.2">
      <c r="B138" s="140"/>
      <c r="C138" s="88">
        <f t="shared" si="4"/>
        <v>0</v>
      </c>
      <c r="D138" s="91">
        <f t="shared" si="5"/>
        <v>0</v>
      </c>
      <c r="E138" s="84">
        <f t="shared" si="6"/>
        <v>0</v>
      </c>
      <c r="F138" s="43"/>
      <c r="G138" s="82"/>
    </row>
    <row r="139" spans="2:7" ht="15" x14ac:dyDescent="0.2">
      <c r="B139" s="140"/>
      <c r="C139" s="88">
        <f t="shared" ref="C139:C202" si="7">IF(($E138&gt;$F$8),$F$8,($E138+($E138*$F$7)/12))</f>
        <v>0</v>
      </c>
      <c r="D139" s="91">
        <f t="shared" ref="D139:D202" si="8">IF(($E138&gt;0),$D138-1,0)</f>
        <v>0</v>
      </c>
      <c r="E139" s="84">
        <f t="shared" ref="E139:E202" si="9">$E138+(($E138*$F$7)/12)-$C139</f>
        <v>0</v>
      </c>
      <c r="F139" s="43"/>
      <c r="G139" s="82"/>
    </row>
    <row r="140" spans="2:7" ht="15" x14ac:dyDescent="0.2">
      <c r="B140" s="140"/>
      <c r="C140" s="88">
        <f t="shared" si="7"/>
        <v>0</v>
      </c>
      <c r="D140" s="91">
        <f t="shared" si="8"/>
        <v>0</v>
      </c>
      <c r="E140" s="84">
        <f t="shared" si="9"/>
        <v>0</v>
      </c>
      <c r="F140" s="43"/>
      <c r="G140" s="82"/>
    </row>
    <row r="141" spans="2:7" ht="15" x14ac:dyDescent="0.2">
      <c r="B141" s="140"/>
      <c r="C141" s="88">
        <f t="shared" si="7"/>
        <v>0</v>
      </c>
      <c r="D141" s="91">
        <f t="shared" si="8"/>
        <v>0</v>
      </c>
      <c r="E141" s="84">
        <f t="shared" si="9"/>
        <v>0</v>
      </c>
      <c r="F141" s="43"/>
      <c r="G141" s="82"/>
    </row>
    <row r="142" spans="2:7" ht="15" x14ac:dyDescent="0.2">
      <c r="B142" s="140"/>
      <c r="C142" s="88">
        <f t="shared" si="7"/>
        <v>0</v>
      </c>
      <c r="D142" s="91">
        <f t="shared" si="8"/>
        <v>0</v>
      </c>
      <c r="E142" s="84">
        <f t="shared" si="9"/>
        <v>0</v>
      </c>
      <c r="F142" s="43"/>
      <c r="G142" s="82"/>
    </row>
    <row r="143" spans="2:7" ht="15" x14ac:dyDescent="0.2">
      <c r="B143" s="140"/>
      <c r="C143" s="88">
        <f t="shared" si="7"/>
        <v>0</v>
      </c>
      <c r="D143" s="91">
        <f t="shared" si="8"/>
        <v>0</v>
      </c>
      <c r="E143" s="84">
        <f t="shared" si="9"/>
        <v>0</v>
      </c>
      <c r="F143" s="43"/>
      <c r="G143" s="82"/>
    </row>
    <row r="144" spans="2:7" ht="15" x14ac:dyDescent="0.2">
      <c r="B144" s="140"/>
      <c r="C144" s="88">
        <f t="shared" si="7"/>
        <v>0</v>
      </c>
      <c r="D144" s="91">
        <f t="shared" si="8"/>
        <v>0</v>
      </c>
      <c r="E144" s="84">
        <f t="shared" si="9"/>
        <v>0</v>
      </c>
      <c r="F144" s="43"/>
      <c r="G144" s="82"/>
    </row>
    <row r="145" spans="2:7" ht="15" x14ac:dyDescent="0.2">
      <c r="B145" s="140"/>
      <c r="C145" s="88">
        <f t="shared" si="7"/>
        <v>0</v>
      </c>
      <c r="D145" s="91">
        <f t="shared" si="8"/>
        <v>0</v>
      </c>
      <c r="E145" s="84">
        <f t="shared" si="9"/>
        <v>0</v>
      </c>
      <c r="F145" s="43"/>
      <c r="G145" s="82"/>
    </row>
    <row r="146" spans="2:7" ht="15" x14ac:dyDescent="0.2">
      <c r="B146" s="140"/>
      <c r="C146" s="88">
        <f t="shared" si="7"/>
        <v>0</v>
      </c>
      <c r="D146" s="91">
        <f t="shared" si="8"/>
        <v>0</v>
      </c>
      <c r="E146" s="84">
        <f t="shared" si="9"/>
        <v>0</v>
      </c>
      <c r="F146" s="43"/>
      <c r="G146" s="82"/>
    </row>
    <row r="147" spans="2:7" ht="15" x14ac:dyDescent="0.2">
      <c r="B147" s="140"/>
      <c r="C147" s="88">
        <f t="shared" si="7"/>
        <v>0</v>
      </c>
      <c r="D147" s="91">
        <f t="shared" si="8"/>
        <v>0</v>
      </c>
      <c r="E147" s="84">
        <f t="shared" si="9"/>
        <v>0</v>
      </c>
      <c r="F147" s="43"/>
      <c r="G147" s="82"/>
    </row>
    <row r="148" spans="2:7" ht="15" x14ac:dyDescent="0.2">
      <c r="B148" s="140"/>
      <c r="C148" s="88">
        <f t="shared" si="7"/>
        <v>0</v>
      </c>
      <c r="D148" s="91">
        <f t="shared" si="8"/>
        <v>0</v>
      </c>
      <c r="E148" s="84">
        <f t="shared" si="9"/>
        <v>0</v>
      </c>
      <c r="F148" s="43"/>
      <c r="G148" s="82"/>
    </row>
    <row r="149" spans="2:7" ht="15" x14ac:dyDescent="0.2">
      <c r="B149" s="140"/>
      <c r="C149" s="88">
        <f t="shared" si="7"/>
        <v>0</v>
      </c>
      <c r="D149" s="91">
        <f t="shared" si="8"/>
        <v>0</v>
      </c>
      <c r="E149" s="84">
        <f t="shared" si="9"/>
        <v>0</v>
      </c>
      <c r="F149" s="43"/>
      <c r="G149" s="82"/>
    </row>
    <row r="150" spans="2:7" ht="15" x14ac:dyDescent="0.2">
      <c r="B150" s="140"/>
      <c r="C150" s="88">
        <f t="shared" si="7"/>
        <v>0</v>
      </c>
      <c r="D150" s="91">
        <f t="shared" si="8"/>
        <v>0</v>
      </c>
      <c r="E150" s="84">
        <f t="shared" si="9"/>
        <v>0</v>
      </c>
      <c r="F150" s="43"/>
      <c r="G150" s="82"/>
    </row>
    <row r="151" spans="2:7" ht="15" x14ac:dyDescent="0.2">
      <c r="B151" s="140"/>
      <c r="C151" s="88">
        <f t="shared" si="7"/>
        <v>0</v>
      </c>
      <c r="D151" s="91">
        <f t="shared" si="8"/>
        <v>0</v>
      </c>
      <c r="E151" s="84">
        <f t="shared" si="9"/>
        <v>0</v>
      </c>
      <c r="F151" s="43"/>
      <c r="G151" s="82"/>
    </row>
    <row r="152" spans="2:7" ht="15" x14ac:dyDescent="0.2">
      <c r="B152" s="140"/>
      <c r="C152" s="88">
        <f t="shared" si="7"/>
        <v>0</v>
      </c>
      <c r="D152" s="91">
        <f t="shared" si="8"/>
        <v>0</v>
      </c>
      <c r="E152" s="84">
        <f t="shared" si="9"/>
        <v>0</v>
      </c>
      <c r="F152" s="43"/>
      <c r="G152" s="82"/>
    </row>
    <row r="153" spans="2:7" ht="15" x14ac:dyDescent="0.2">
      <c r="B153" s="140"/>
      <c r="C153" s="88">
        <f t="shared" si="7"/>
        <v>0</v>
      </c>
      <c r="D153" s="91">
        <f t="shared" si="8"/>
        <v>0</v>
      </c>
      <c r="E153" s="84">
        <f t="shared" si="9"/>
        <v>0</v>
      </c>
      <c r="F153" s="43"/>
      <c r="G153" s="82"/>
    </row>
    <row r="154" spans="2:7" ht="15" x14ac:dyDescent="0.2">
      <c r="B154" s="140"/>
      <c r="C154" s="88">
        <f t="shared" si="7"/>
        <v>0</v>
      </c>
      <c r="D154" s="91">
        <f t="shared" si="8"/>
        <v>0</v>
      </c>
      <c r="E154" s="84">
        <f t="shared" si="9"/>
        <v>0</v>
      </c>
      <c r="F154" s="43"/>
      <c r="G154" s="82"/>
    </row>
    <row r="155" spans="2:7" ht="15" x14ac:dyDescent="0.2">
      <c r="B155" s="140"/>
      <c r="C155" s="88">
        <f t="shared" si="7"/>
        <v>0</v>
      </c>
      <c r="D155" s="91">
        <f t="shared" si="8"/>
        <v>0</v>
      </c>
      <c r="E155" s="84">
        <f t="shared" si="9"/>
        <v>0</v>
      </c>
      <c r="F155" s="43"/>
      <c r="G155" s="82"/>
    </row>
    <row r="156" spans="2:7" ht="15" x14ac:dyDescent="0.2">
      <c r="B156" s="140"/>
      <c r="C156" s="88">
        <f t="shared" si="7"/>
        <v>0</v>
      </c>
      <c r="D156" s="91">
        <f t="shared" si="8"/>
        <v>0</v>
      </c>
      <c r="E156" s="84">
        <f t="shared" si="9"/>
        <v>0</v>
      </c>
      <c r="F156" s="43"/>
      <c r="G156" s="82"/>
    </row>
    <row r="157" spans="2:7" ht="15" x14ac:dyDescent="0.2">
      <c r="B157" s="140"/>
      <c r="C157" s="88">
        <f t="shared" si="7"/>
        <v>0</v>
      </c>
      <c r="D157" s="91">
        <f t="shared" si="8"/>
        <v>0</v>
      </c>
      <c r="E157" s="84">
        <f t="shared" si="9"/>
        <v>0</v>
      </c>
      <c r="F157" s="43"/>
      <c r="G157" s="82"/>
    </row>
    <row r="158" spans="2:7" ht="15" x14ac:dyDescent="0.2">
      <c r="B158" s="140"/>
      <c r="C158" s="88">
        <f t="shared" si="7"/>
        <v>0</v>
      </c>
      <c r="D158" s="91">
        <f t="shared" si="8"/>
        <v>0</v>
      </c>
      <c r="E158" s="84">
        <f t="shared" si="9"/>
        <v>0</v>
      </c>
      <c r="F158" s="43"/>
      <c r="G158" s="82"/>
    </row>
    <row r="159" spans="2:7" ht="15" x14ac:dyDescent="0.2">
      <c r="B159" s="140"/>
      <c r="C159" s="88">
        <f t="shared" si="7"/>
        <v>0</v>
      </c>
      <c r="D159" s="91">
        <f t="shared" si="8"/>
        <v>0</v>
      </c>
      <c r="E159" s="84">
        <f t="shared" si="9"/>
        <v>0</v>
      </c>
      <c r="F159" s="43"/>
      <c r="G159" s="82"/>
    </row>
    <row r="160" spans="2:7" ht="15" x14ac:dyDescent="0.2">
      <c r="B160" s="140"/>
      <c r="C160" s="88">
        <f t="shared" si="7"/>
        <v>0</v>
      </c>
      <c r="D160" s="91">
        <f t="shared" si="8"/>
        <v>0</v>
      </c>
      <c r="E160" s="84">
        <f t="shared" si="9"/>
        <v>0</v>
      </c>
      <c r="F160" s="43"/>
      <c r="G160" s="82"/>
    </row>
    <row r="161" spans="2:7" ht="15" x14ac:dyDescent="0.2">
      <c r="B161" s="140"/>
      <c r="C161" s="88">
        <f t="shared" si="7"/>
        <v>0</v>
      </c>
      <c r="D161" s="91">
        <f t="shared" si="8"/>
        <v>0</v>
      </c>
      <c r="E161" s="84">
        <f t="shared" si="9"/>
        <v>0</v>
      </c>
      <c r="F161" s="43"/>
      <c r="G161" s="82"/>
    </row>
    <row r="162" spans="2:7" ht="15" x14ac:dyDescent="0.2">
      <c r="B162" s="140"/>
      <c r="C162" s="88">
        <f t="shared" si="7"/>
        <v>0</v>
      </c>
      <c r="D162" s="91">
        <f t="shared" si="8"/>
        <v>0</v>
      </c>
      <c r="E162" s="84">
        <f t="shared" si="9"/>
        <v>0</v>
      </c>
      <c r="F162" s="43"/>
      <c r="G162" s="82"/>
    </row>
    <row r="163" spans="2:7" ht="15" x14ac:dyDescent="0.2">
      <c r="B163" s="140"/>
      <c r="C163" s="88">
        <f t="shared" si="7"/>
        <v>0</v>
      </c>
      <c r="D163" s="91">
        <f t="shared" si="8"/>
        <v>0</v>
      </c>
      <c r="E163" s="84">
        <f t="shared" si="9"/>
        <v>0</v>
      </c>
      <c r="F163" s="43"/>
      <c r="G163" s="82"/>
    </row>
    <row r="164" spans="2:7" ht="15" x14ac:dyDescent="0.2">
      <c r="B164" s="140"/>
      <c r="C164" s="88">
        <f t="shared" si="7"/>
        <v>0</v>
      </c>
      <c r="D164" s="91">
        <f t="shared" si="8"/>
        <v>0</v>
      </c>
      <c r="E164" s="84">
        <f t="shared" si="9"/>
        <v>0</v>
      </c>
      <c r="F164" s="43"/>
      <c r="G164" s="82"/>
    </row>
    <row r="165" spans="2:7" ht="15" x14ac:dyDescent="0.2">
      <c r="B165" s="140"/>
      <c r="C165" s="88">
        <f t="shared" si="7"/>
        <v>0</v>
      </c>
      <c r="D165" s="91">
        <f t="shared" si="8"/>
        <v>0</v>
      </c>
      <c r="E165" s="84">
        <f t="shared" si="9"/>
        <v>0</v>
      </c>
      <c r="F165" s="43"/>
      <c r="G165" s="82"/>
    </row>
    <row r="166" spans="2:7" ht="15" x14ac:dyDescent="0.2">
      <c r="B166" s="140"/>
      <c r="C166" s="88">
        <f t="shared" si="7"/>
        <v>0</v>
      </c>
      <c r="D166" s="91">
        <f t="shared" si="8"/>
        <v>0</v>
      </c>
      <c r="E166" s="84">
        <f t="shared" si="9"/>
        <v>0</v>
      </c>
      <c r="F166" s="43"/>
      <c r="G166" s="82"/>
    </row>
    <row r="167" spans="2:7" ht="15" x14ac:dyDescent="0.2">
      <c r="B167" s="140"/>
      <c r="C167" s="88">
        <f t="shared" si="7"/>
        <v>0</v>
      </c>
      <c r="D167" s="91">
        <f t="shared" si="8"/>
        <v>0</v>
      </c>
      <c r="E167" s="84">
        <f t="shared" si="9"/>
        <v>0</v>
      </c>
      <c r="F167" s="43"/>
      <c r="G167" s="82"/>
    </row>
    <row r="168" spans="2:7" ht="15" x14ac:dyDescent="0.2">
      <c r="B168" s="140"/>
      <c r="C168" s="88">
        <f t="shared" si="7"/>
        <v>0</v>
      </c>
      <c r="D168" s="91">
        <f t="shared" si="8"/>
        <v>0</v>
      </c>
      <c r="E168" s="84">
        <f t="shared" si="9"/>
        <v>0</v>
      </c>
      <c r="F168" s="43"/>
      <c r="G168" s="82"/>
    </row>
    <row r="169" spans="2:7" ht="15" x14ac:dyDescent="0.2">
      <c r="B169" s="140"/>
      <c r="C169" s="88">
        <f t="shared" si="7"/>
        <v>0</v>
      </c>
      <c r="D169" s="91">
        <f t="shared" si="8"/>
        <v>0</v>
      </c>
      <c r="E169" s="84">
        <f t="shared" si="9"/>
        <v>0</v>
      </c>
      <c r="F169" s="43"/>
      <c r="G169" s="82"/>
    </row>
    <row r="170" spans="2:7" ht="15" x14ac:dyDescent="0.2">
      <c r="B170" s="140"/>
      <c r="C170" s="88">
        <f t="shared" si="7"/>
        <v>0</v>
      </c>
      <c r="D170" s="91">
        <f t="shared" si="8"/>
        <v>0</v>
      </c>
      <c r="E170" s="84">
        <f t="shared" si="9"/>
        <v>0</v>
      </c>
      <c r="F170" s="43"/>
      <c r="G170" s="82"/>
    </row>
    <row r="171" spans="2:7" ht="15" x14ac:dyDescent="0.2">
      <c r="B171" s="140"/>
      <c r="C171" s="88">
        <f t="shared" si="7"/>
        <v>0</v>
      </c>
      <c r="D171" s="91">
        <f t="shared" si="8"/>
        <v>0</v>
      </c>
      <c r="E171" s="84">
        <f t="shared" si="9"/>
        <v>0</v>
      </c>
      <c r="F171" s="43"/>
      <c r="G171" s="82"/>
    </row>
    <row r="172" spans="2:7" ht="15" x14ac:dyDescent="0.2">
      <c r="B172" s="140"/>
      <c r="C172" s="88">
        <f t="shared" si="7"/>
        <v>0</v>
      </c>
      <c r="D172" s="91">
        <f t="shared" si="8"/>
        <v>0</v>
      </c>
      <c r="E172" s="84">
        <f t="shared" si="9"/>
        <v>0</v>
      </c>
      <c r="F172" s="43"/>
      <c r="G172" s="82"/>
    </row>
    <row r="173" spans="2:7" ht="15" x14ac:dyDescent="0.2">
      <c r="B173" s="140"/>
      <c r="C173" s="88">
        <f t="shared" si="7"/>
        <v>0</v>
      </c>
      <c r="D173" s="91">
        <f t="shared" si="8"/>
        <v>0</v>
      </c>
      <c r="E173" s="84">
        <f t="shared" si="9"/>
        <v>0</v>
      </c>
      <c r="F173" s="43"/>
      <c r="G173" s="82"/>
    </row>
    <row r="174" spans="2:7" ht="15" x14ac:dyDescent="0.2">
      <c r="B174" s="140"/>
      <c r="C174" s="88">
        <f t="shared" si="7"/>
        <v>0</v>
      </c>
      <c r="D174" s="91">
        <f t="shared" si="8"/>
        <v>0</v>
      </c>
      <c r="E174" s="84">
        <f t="shared" si="9"/>
        <v>0</v>
      </c>
      <c r="F174" s="43"/>
      <c r="G174" s="82"/>
    </row>
    <row r="175" spans="2:7" ht="15" x14ac:dyDescent="0.2">
      <c r="B175" s="140"/>
      <c r="C175" s="88">
        <f t="shared" si="7"/>
        <v>0</v>
      </c>
      <c r="D175" s="91">
        <f t="shared" si="8"/>
        <v>0</v>
      </c>
      <c r="E175" s="84">
        <f t="shared" si="9"/>
        <v>0</v>
      </c>
      <c r="F175" s="43"/>
      <c r="G175" s="82"/>
    </row>
    <row r="176" spans="2:7" ht="15" x14ac:dyDescent="0.2">
      <c r="B176" s="140"/>
      <c r="C176" s="88">
        <f t="shared" si="7"/>
        <v>0</v>
      </c>
      <c r="D176" s="91">
        <f t="shared" si="8"/>
        <v>0</v>
      </c>
      <c r="E176" s="84">
        <f t="shared" si="9"/>
        <v>0</v>
      </c>
      <c r="F176" s="43"/>
      <c r="G176" s="82"/>
    </row>
    <row r="177" spans="2:7" ht="15" x14ac:dyDescent="0.2">
      <c r="B177" s="140"/>
      <c r="C177" s="88">
        <f t="shared" si="7"/>
        <v>0</v>
      </c>
      <c r="D177" s="91">
        <f t="shared" si="8"/>
        <v>0</v>
      </c>
      <c r="E177" s="84">
        <f t="shared" si="9"/>
        <v>0</v>
      </c>
      <c r="F177" s="43"/>
      <c r="G177" s="82"/>
    </row>
    <row r="178" spans="2:7" ht="15" x14ac:dyDescent="0.2">
      <c r="B178" s="140"/>
      <c r="C178" s="88">
        <f t="shared" si="7"/>
        <v>0</v>
      </c>
      <c r="D178" s="91">
        <f t="shared" si="8"/>
        <v>0</v>
      </c>
      <c r="E178" s="84">
        <f t="shared" si="9"/>
        <v>0</v>
      </c>
      <c r="F178" s="43"/>
      <c r="G178" s="82"/>
    </row>
    <row r="179" spans="2:7" ht="15" x14ac:dyDescent="0.2">
      <c r="B179" s="140"/>
      <c r="C179" s="88">
        <f t="shared" si="7"/>
        <v>0</v>
      </c>
      <c r="D179" s="91">
        <f t="shared" si="8"/>
        <v>0</v>
      </c>
      <c r="E179" s="84">
        <f t="shared" si="9"/>
        <v>0</v>
      </c>
      <c r="F179" s="43"/>
      <c r="G179" s="82"/>
    </row>
    <row r="180" spans="2:7" ht="15" x14ac:dyDescent="0.2">
      <c r="B180" s="140"/>
      <c r="C180" s="88">
        <f t="shared" si="7"/>
        <v>0</v>
      </c>
      <c r="D180" s="91">
        <f t="shared" si="8"/>
        <v>0</v>
      </c>
      <c r="E180" s="84">
        <f t="shared" si="9"/>
        <v>0</v>
      </c>
      <c r="F180" s="43"/>
      <c r="G180" s="82"/>
    </row>
    <row r="181" spans="2:7" ht="15" x14ac:dyDescent="0.2">
      <c r="B181" s="140"/>
      <c r="C181" s="88">
        <f t="shared" si="7"/>
        <v>0</v>
      </c>
      <c r="D181" s="91">
        <f t="shared" si="8"/>
        <v>0</v>
      </c>
      <c r="E181" s="84">
        <f t="shared" si="9"/>
        <v>0</v>
      </c>
      <c r="F181" s="43"/>
      <c r="G181" s="82"/>
    </row>
    <row r="182" spans="2:7" ht="15" x14ac:dyDescent="0.2">
      <c r="B182" s="140"/>
      <c r="C182" s="88">
        <f t="shared" si="7"/>
        <v>0</v>
      </c>
      <c r="D182" s="91">
        <f t="shared" si="8"/>
        <v>0</v>
      </c>
      <c r="E182" s="84">
        <f t="shared" si="9"/>
        <v>0</v>
      </c>
      <c r="F182" s="43"/>
      <c r="G182" s="82"/>
    </row>
    <row r="183" spans="2:7" ht="15" x14ac:dyDescent="0.2">
      <c r="B183" s="140"/>
      <c r="C183" s="88">
        <f t="shared" si="7"/>
        <v>0</v>
      </c>
      <c r="D183" s="91">
        <f t="shared" si="8"/>
        <v>0</v>
      </c>
      <c r="E183" s="84">
        <f t="shared" si="9"/>
        <v>0</v>
      </c>
      <c r="F183" s="43"/>
      <c r="G183" s="82"/>
    </row>
    <row r="184" spans="2:7" ht="15" x14ac:dyDescent="0.2">
      <c r="B184" s="140"/>
      <c r="C184" s="88">
        <f t="shared" si="7"/>
        <v>0</v>
      </c>
      <c r="D184" s="91">
        <f t="shared" si="8"/>
        <v>0</v>
      </c>
      <c r="E184" s="84">
        <f t="shared" si="9"/>
        <v>0</v>
      </c>
      <c r="F184" s="43"/>
      <c r="G184" s="82"/>
    </row>
    <row r="185" spans="2:7" ht="15" x14ac:dyDescent="0.2">
      <c r="B185" s="140"/>
      <c r="C185" s="88">
        <f t="shared" si="7"/>
        <v>0</v>
      </c>
      <c r="D185" s="91">
        <f t="shared" si="8"/>
        <v>0</v>
      </c>
      <c r="E185" s="84">
        <f t="shared" si="9"/>
        <v>0</v>
      </c>
      <c r="F185" s="43"/>
      <c r="G185" s="82"/>
    </row>
    <row r="186" spans="2:7" ht="15" x14ac:dyDescent="0.2">
      <c r="B186" s="140"/>
      <c r="C186" s="88">
        <f t="shared" si="7"/>
        <v>0</v>
      </c>
      <c r="D186" s="91">
        <f t="shared" si="8"/>
        <v>0</v>
      </c>
      <c r="E186" s="84">
        <f t="shared" si="9"/>
        <v>0</v>
      </c>
      <c r="F186" s="43"/>
      <c r="G186" s="82"/>
    </row>
    <row r="187" spans="2:7" ht="15" x14ac:dyDescent="0.2">
      <c r="B187" s="140"/>
      <c r="C187" s="88">
        <f t="shared" si="7"/>
        <v>0</v>
      </c>
      <c r="D187" s="91">
        <f t="shared" si="8"/>
        <v>0</v>
      </c>
      <c r="E187" s="84">
        <f t="shared" si="9"/>
        <v>0</v>
      </c>
      <c r="F187" s="43"/>
      <c r="G187" s="82"/>
    </row>
    <row r="188" spans="2:7" ht="15" x14ac:dyDescent="0.2">
      <c r="B188" s="140"/>
      <c r="C188" s="88">
        <f t="shared" si="7"/>
        <v>0</v>
      </c>
      <c r="D188" s="91">
        <f t="shared" si="8"/>
        <v>0</v>
      </c>
      <c r="E188" s="84">
        <f t="shared" si="9"/>
        <v>0</v>
      </c>
      <c r="F188" s="43"/>
      <c r="G188" s="82"/>
    </row>
    <row r="189" spans="2:7" ht="15" x14ac:dyDescent="0.2">
      <c r="B189" s="140"/>
      <c r="C189" s="88">
        <f t="shared" si="7"/>
        <v>0</v>
      </c>
      <c r="D189" s="91">
        <f t="shared" si="8"/>
        <v>0</v>
      </c>
      <c r="E189" s="84">
        <f t="shared" si="9"/>
        <v>0</v>
      </c>
      <c r="F189" s="43"/>
      <c r="G189" s="82"/>
    </row>
    <row r="190" spans="2:7" ht="15" x14ac:dyDescent="0.2">
      <c r="B190" s="140"/>
      <c r="C190" s="88">
        <f t="shared" si="7"/>
        <v>0</v>
      </c>
      <c r="D190" s="91">
        <f t="shared" si="8"/>
        <v>0</v>
      </c>
      <c r="E190" s="84">
        <f t="shared" si="9"/>
        <v>0</v>
      </c>
      <c r="F190" s="43"/>
      <c r="G190" s="82"/>
    </row>
    <row r="191" spans="2:7" ht="15" x14ac:dyDescent="0.2">
      <c r="B191" s="140"/>
      <c r="C191" s="88">
        <f t="shared" si="7"/>
        <v>0</v>
      </c>
      <c r="D191" s="91">
        <f t="shared" si="8"/>
        <v>0</v>
      </c>
      <c r="E191" s="84">
        <f t="shared" si="9"/>
        <v>0</v>
      </c>
      <c r="F191" s="43"/>
      <c r="G191" s="82"/>
    </row>
    <row r="192" spans="2:7" ht="15" x14ac:dyDescent="0.2">
      <c r="B192" s="140"/>
      <c r="C192" s="88">
        <f t="shared" si="7"/>
        <v>0</v>
      </c>
      <c r="D192" s="91">
        <f t="shared" si="8"/>
        <v>0</v>
      </c>
      <c r="E192" s="84">
        <f t="shared" si="9"/>
        <v>0</v>
      </c>
      <c r="F192" s="43"/>
      <c r="G192" s="82"/>
    </row>
    <row r="193" spans="2:7" ht="15" x14ac:dyDescent="0.2">
      <c r="B193" s="140"/>
      <c r="C193" s="88">
        <f t="shared" si="7"/>
        <v>0</v>
      </c>
      <c r="D193" s="91">
        <f t="shared" si="8"/>
        <v>0</v>
      </c>
      <c r="E193" s="84">
        <f t="shared" si="9"/>
        <v>0</v>
      </c>
      <c r="F193" s="43"/>
      <c r="G193" s="82"/>
    </row>
    <row r="194" spans="2:7" ht="15" x14ac:dyDescent="0.2">
      <c r="B194" s="140"/>
      <c r="C194" s="88">
        <f t="shared" si="7"/>
        <v>0</v>
      </c>
      <c r="D194" s="91">
        <f t="shared" si="8"/>
        <v>0</v>
      </c>
      <c r="E194" s="84">
        <f t="shared" si="9"/>
        <v>0</v>
      </c>
      <c r="F194" s="43"/>
      <c r="G194" s="82"/>
    </row>
    <row r="195" spans="2:7" ht="15" x14ac:dyDescent="0.2">
      <c r="B195" s="140"/>
      <c r="C195" s="88">
        <f t="shared" si="7"/>
        <v>0</v>
      </c>
      <c r="D195" s="91">
        <f t="shared" si="8"/>
        <v>0</v>
      </c>
      <c r="E195" s="84">
        <f t="shared" si="9"/>
        <v>0</v>
      </c>
      <c r="F195" s="43"/>
      <c r="G195" s="82"/>
    </row>
    <row r="196" spans="2:7" ht="15" x14ac:dyDescent="0.2">
      <c r="B196" s="140"/>
      <c r="C196" s="88">
        <f t="shared" si="7"/>
        <v>0</v>
      </c>
      <c r="D196" s="91">
        <f t="shared" si="8"/>
        <v>0</v>
      </c>
      <c r="E196" s="84">
        <f t="shared" si="9"/>
        <v>0</v>
      </c>
      <c r="F196" s="43"/>
      <c r="G196" s="82"/>
    </row>
    <row r="197" spans="2:7" ht="15" x14ac:dyDescent="0.2">
      <c r="B197" s="140"/>
      <c r="C197" s="88">
        <f t="shared" si="7"/>
        <v>0</v>
      </c>
      <c r="D197" s="91">
        <f t="shared" si="8"/>
        <v>0</v>
      </c>
      <c r="E197" s="84">
        <f t="shared" si="9"/>
        <v>0</v>
      </c>
      <c r="F197" s="43"/>
      <c r="G197" s="82"/>
    </row>
    <row r="198" spans="2:7" ht="15" x14ac:dyDescent="0.2">
      <c r="B198" s="140"/>
      <c r="C198" s="88">
        <f t="shared" si="7"/>
        <v>0</v>
      </c>
      <c r="D198" s="91">
        <f t="shared" si="8"/>
        <v>0</v>
      </c>
      <c r="E198" s="84">
        <f t="shared" si="9"/>
        <v>0</v>
      </c>
      <c r="F198" s="43"/>
      <c r="G198" s="82"/>
    </row>
    <row r="199" spans="2:7" ht="15" x14ac:dyDescent="0.2">
      <c r="B199" s="140"/>
      <c r="C199" s="88">
        <f t="shared" si="7"/>
        <v>0</v>
      </c>
      <c r="D199" s="91">
        <f t="shared" si="8"/>
        <v>0</v>
      </c>
      <c r="E199" s="84">
        <f t="shared" si="9"/>
        <v>0</v>
      </c>
      <c r="F199" s="43"/>
      <c r="G199" s="82"/>
    </row>
    <row r="200" spans="2:7" ht="15" x14ac:dyDescent="0.2">
      <c r="B200" s="140"/>
      <c r="C200" s="88">
        <f t="shared" si="7"/>
        <v>0</v>
      </c>
      <c r="D200" s="91">
        <f t="shared" si="8"/>
        <v>0</v>
      </c>
      <c r="E200" s="84">
        <f t="shared" si="9"/>
        <v>0</v>
      </c>
      <c r="F200" s="43"/>
      <c r="G200" s="82"/>
    </row>
    <row r="201" spans="2:7" ht="15" x14ac:dyDescent="0.2">
      <c r="B201" s="140"/>
      <c r="C201" s="88">
        <f t="shared" si="7"/>
        <v>0</v>
      </c>
      <c r="D201" s="91">
        <f t="shared" si="8"/>
        <v>0</v>
      </c>
      <c r="E201" s="84">
        <f t="shared" si="9"/>
        <v>0</v>
      </c>
      <c r="F201" s="43"/>
      <c r="G201" s="82"/>
    </row>
    <row r="202" spans="2:7" ht="15" x14ac:dyDescent="0.2">
      <c r="B202" s="140"/>
      <c r="C202" s="88">
        <f t="shared" si="7"/>
        <v>0</v>
      </c>
      <c r="D202" s="91">
        <f t="shared" si="8"/>
        <v>0</v>
      </c>
      <c r="E202" s="84">
        <f t="shared" si="9"/>
        <v>0</v>
      </c>
      <c r="F202" s="43"/>
      <c r="G202" s="82"/>
    </row>
    <row r="203" spans="2:7" ht="15" x14ac:dyDescent="0.2">
      <c r="B203" s="140"/>
      <c r="C203" s="88">
        <f t="shared" ref="C203:C266" si="10">IF(($E202&gt;$F$8),$F$8,($E202+($E202*$F$7)/12))</f>
        <v>0</v>
      </c>
      <c r="D203" s="91">
        <f t="shared" ref="D203:D266" si="11">IF(($E202&gt;0),$D202-1,0)</f>
        <v>0</v>
      </c>
      <c r="E203" s="84">
        <f t="shared" ref="E203:E266" si="12">$E202+(($E202*$F$7)/12)-$C203</f>
        <v>0</v>
      </c>
      <c r="F203" s="43"/>
      <c r="G203" s="82"/>
    </row>
    <row r="204" spans="2:7" ht="15" x14ac:dyDescent="0.2">
      <c r="B204" s="140"/>
      <c r="C204" s="88">
        <f t="shared" si="10"/>
        <v>0</v>
      </c>
      <c r="D204" s="91">
        <f t="shared" si="11"/>
        <v>0</v>
      </c>
      <c r="E204" s="84">
        <f t="shared" si="12"/>
        <v>0</v>
      </c>
      <c r="F204" s="43"/>
      <c r="G204" s="82"/>
    </row>
    <row r="205" spans="2:7" ht="15" x14ac:dyDescent="0.2">
      <c r="B205" s="140"/>
      <c r="C205" s="88">
        <f t="shared" si="10"/>
        <v>0</v>
      </c>
      <c r="D205" s="91">
        <f t="shared" si="11"/>
        <v>0</v>
      </c>
      <c r="E205" s="84">
        <f t="shared" si="12"/>
        <v>0</v>
      </c>
      <c r="F205" s="43"/>
      <c r="G205" s="82"/>
    </row>
    <row r="206" spans="2:7" ht="15" x14ac:dyDescent="0.2">
      <c r="B206" s="140"/>
      <c r="C206" s="88">
        <f t="shared" si="10"/>
        <v>0</v>
      </c>
      <c r="D206" s="91">
        <f t="shared" si="11"/>
        <v>0</v>
      </c>
      <c r="E206" s="84">
        <f t="shared" si="12"/>
        <v>0</v>
      </c>
      <c r="F206" s="43"/>
      <c r="G206" s="82"/>
    </row>
    <row r="207" spans="2:7" ht="15" x14ac:dyDescent="0.2">
      <c r="B207" s="140"/>
      <c r="C207" s="88">
        <f t="shared" si="10"/>
        <v>0</v>
      </c>
      <c r="D207" s="91">
        <f t="shared" si="11"/>
        <v>0</v>
      </c>
      <c r="E207" s="84">
        <f t="shared" si="12"/>
        <v>0</v>
      </c>
      <c r="F207" s="43"/>
      <c r="G207" s="82"/>
    </row>
    <row r="208" spans="2:7" ht="15" x14ac:dyDescent="0.2">
      <c r="B208" s="140"/>
      <c r="C208" s="88">
        <f t="shared" si="10"/>
        <v>0</v>
      </c>
      <c r="D208" s="91">
        <f t="shared" si="11"/>
        <v>0</v>
      </c>
      <c r="E208" s="84">
        <f t="shared" si="12"/>
        <v>0</v>
      </c>
      <c r="F208" s="43"/>
      <c r="G208" s="82"/>
    </row>
    <row r="209" spans="2:7" ht="15" x14ac:dyDescent="0.2">
      <c r="B209" s="140"/>
      <c r="C209" s="88">
        <f t="shared" si="10"/>
        <v>0</v>
      </c>
      <c r="D209" s="91">
        <f t="shared" si="11"/>
        <v>0</v>
      </c>
      <c r="E209" s="84">
        <f t="shared" si="12"/>
        <v>0</v>
      </c>
      <c r="F209" s="43"/>
      <c r="G209" s="82"/>
    </row>
    <row r="210" spans="2:7" ht="15" x14ac:dyDescent="0.2">
      <c r="B210" s="140"/>
      <c r="C210" s="88">
        <f t="shared" si="10"/>
        <v>0</v>
      </c>
      <c r="D210" s="91">
        <f t="shared" si="11"/>
        <v>0</v>
      </c>
      <c r="E210" s="84">
        <f t="shared" si="12"/>
        <v>0</v>
      </c>
      <c r="F210" s="43"/>
      <c r="G210" s="82"/>
    </row>
    <row r="211" spans="2:7" ht="15" x14ac:dyDescent="0.2">
      <c r="B211" s="140"/>
      <c r="C211" s="88">
        <f t="shared" si="10"/>
        <v>0</v>
      </c>
      <c r="D211" s="91">
        <f t="shared" si="11"/>
        <v>0</v>
      </c>
      <c r="E211" s="84">
        <f t="shared" si="12"/>
        <v>0</v>
      </c>
      <c r="F211" s="43"/>
      <c r="G211" s="82"/>
    </row>
    <row r="212" spans="2:7" ht="15" x14ac:dyDescent="0.2">
      <c r="B212" s="140"/>
      <c r="C212" s="88">
        <f t="shared" si="10"/>
        <v>0</v>
      </c>
      <c r="D212" s="91">
        <f t="shared" si="11"/>
        <v>0</v>
      </c>
      <c r="E212" s="84">
        <f t="shared" si="12"/>
        <v>0</v>
      </c>
      <c r="F212" s="43"/>
      <c r="G212" s="82"/>
    </row>
    <row r="213" spans="2:7" ht="15" x14ac:dyDescent="0.2">
      <c r="B213" s="140"/>
      <c r="C213" s="88">
        <f t="shared" si="10"/>
        <v>0</v>
      </c>
      <c r="D213" s="91">
        <f t="shared" si="11"/>
        <v>0</v>
      </c>
      <c r="E213" s="84">
        <f t="shared" si="12"/>
        <v>0</v>
      </c>
      <c r="F213" s="43"/>
      <c r="G213" s="82"/>
    </row>
    <row r="214" spans="2:7" ht="15" x14ac:dyDescent="0.2">
      <c r="B214" s="140"/>
      <c r="C214" s="88">
        <f t="shared" si="10"/>
        <v>0</v>
      </c>
      <c r="D214" s="91">
        <f t="shared" si="11"/>
        <v>0</v>
      </c>
      <c r="E214" s="84">
        <f t="shared" si="12"/>
        <v>0</v>
      </c>
      <c r="F214" s="43"/>
      <c r="G214" s="82"/>
    </row>
    <row r="215" spans="2:7" ht="15" x14ac:dyDescent="0.2">
      <c r="B215" s="140"/>
      <c r="C215" s="88">
        <f t="shared" si="10"/>
        <v>0</v>
      </c>
      <c r="D215" s="91">
        <f t="shared" si="11"/>
        <v>0</v>
      </c>
      <c r="E215" s="84">
        <f t="shared" si="12"/>
        <v>0</v>
      </c>
      <c r="F215" s="43"/>
      <c r="G215" s="82"/>
    </row>
    <row r="216" spans="2:7" ht="15" x14ac:dyDescent="0.2">
      <c r="B216" s="140"/>
      <c r="C216" s="88">
        <f t="shared" si="10"/>
        <v>0</v>
      </c>
      <c r="D216" s="91">
        <f t="shared" si="11"/>
        <v>0</v>
      </c>
      <c r="E216" s="84">
        <f t="shared" si="12"/>
        <v>0</v>
      </c>
      <c r="F216" s="43"/>
      <c r="G216" s="82"/>
    </row>
    <row r="217" spans="2:7" ht="15" x14ac:dyDescent="0.2">
      <c r="B217" s="140"/>
      <c r="C217" s="88">
        <f t="shared" si="10"/>
        <v>0</v>
      </c>
      <c r="D217" s="91">
        <f t="shared" si="11"/>
        <v>0</v>
      </c>
      <c r="E217" s="84">
        <f t="shared" si="12"/>
        <v>0</v>
      </c>
      <c r="F217" s="43"/>
      <c r="G217" s="82"/>
    </row>
    <row r="218" spans="2:7" ht="15" x14ac:dyDescent="0.2">
      <c r="B218" s="140"/>
      <c r="C218" s="88">
        <f t="shared" si="10"/>
        <v>0</v>
      </c>
      <c r="D218" s="91">
        <f t="shared" si="11"/>
        <v>0</v>
      </c>
      <c r="E218" s="84">
        <f t="shared" si="12"/>
        <v>0</v>
      </c>
      <c r="F218" s="43"/>
      <c r="G218" s="82"/>
    </row>
    <row r="219" spans="2:7" ht="15" x14ac:dyDescent="0.2">
      <c r="B219" s="140"/>
      <c r="C219" s="88">
        <f t="shared" si="10"/>
        <v>0</v>
      </c>
      <c r="D219" s="91">
        <f t="shared" si="11"/>
        <v>0</v>
      </c>
      <c r="E219" s="84">
        <f t="shared" si="12"/>
        <v>0</v>
      </c>
      <c r="F219" s="43"/>
      <c r="G219" s="82"/>
    </row>
    <row r="220" spans="2:7" ht="15" x14ac:dyDescent="0.2">
      <c r="B220" s="140"/>
      <c r="C220" s="88">
        <f t="shared" si="10"/>
        <v>0</v>
      </c>
      <c r="D220" s="91">
        <f t="shared" si="11"/>
        <v>0</v>
      </c>
      <c r="E220" s="84">
        <f t="shared" si="12"/>
        <v>0</v>
      </c>
      <c r="F220" s="43"/>
      <c r="G220" s="82"/>
    </row>
    <row r="221" spans="2:7" ht="15" x14ac:dyDescent="0.2">
      <c r="B221" s="140"/>
      <c r="C221" s="88">
        <f t="shared" si="10"/>
        <v>0</v>
      </c>
      <c r="D221" s="91">
        <f t="shared" si="11"/>
        <v>0</v>
      </c>
      <c r="E221" s="84">
        <f t="shared" si="12"/>
        <v>0</v>
      </c>
      <c r="F221" s="43"/>
      <c r="G221" s="82"/>
    </row>
    <row r="222" spans="2:7" ht="15" x14ac:dyDescent="0.2">
      <c r="B222" s="140"/>
      <c r="C222" s="88">
        <f t="shared" si="10"/>
        <v>0</v>
      </c>
      <c r="D222" s="91">
        <f t="shared" si="11"/>
        <v>0</v>
      </c>
      <c r="E222" s="84">
        <f t="shared" si="12"/>
        <v>0</v>
      </c>
      <c r="F222" s="43"/>
      <c r="G222" s="82"/>
    </row>
    <row r="223" spans="2:7" ht="15" x14ac:dyDescent="0.2">
      <c r="B223" s="140"/>
      <c r="C223" s="88">
        <f t="shared" si="10"/>
        <v>0</v>
      </c>
      <c r="D223" s="91">
        <f t="shared" si="11"/>
        <v>0</v>
      </c>
      <c r="E223" s="84">
        <f t="shared" si="12"/>
        <v>0</v>
      </c>
      <c r="F223" s="43"/>
      <c r="G223" s="82"/>
    </row>
    <row r="224" spans="2:7" ht="15" x14ac:dyDescent="0.2">
      <c r="B224" s="140"/>
      <c r="C224" s="88">
        <f t="shared" si="10"/>
        <v>0</v>
      </c>
      <c r="D224" s="91">
        <f t="shared" si="11"/>
        <v>0</v>
      </c>
      <c r="E224" s="84">
        <f t="shared" si="12"/>
        <v>0</v>
      </c>
      <c r="F224" s="43"/>
      <c r="G224" s="82"/>
    </row>
    <row r="225" spans="2:7" ht="15" x14ac:dyDescent="0.2">
      <c r="B225" s="140"/>
      <c r="C225" s="88">
        <f t="shared" si="10"/>
        <v>0</v>
      </c>
      <c r="D225" s="91">
        <f t="shared" si="11"/>
        <v>0</v>
      </c>
      <c r="E225" s="84">
        <f t="shared" si="12"/>
        <v>0</v>
      </c>
      <c r="F225" s="43"/>
      <c r="G225" s="82"/>
    </row>
    <row r="226" spans="2:7" ht="15" x14ac:dyDescent="0.2">
      <c r="B226" s="140"/>
      <c r="C226" s="88">
        <f t="shared" si="10"/>
        <v>0</v>
      </c>
      <c r="D226" s="91">
        <f t="shared" si="11"/>
        <v>0</v>
      </c>
      <c r="E226" s="84">
        <f t="shared" si="12"/>
        <v>0</v>
      </c>
      <c r="F226" s="43"/>
      <c r="G226" s="82"/>
    </row>
    <row r="227" spans="2:7" ht="15" x14ac:dyDescent="0.2">
      <c r="B227" s="140"/>
      <c r="C227" s="88">
        <f t="shared" si="10"/>
        <v>0</v>
      </c>
      <c r="D227" s="91">
        <f t="shared" si="11"/>
        <v>0</v>
      </c>
      <c r="E227" s="84">
        <f t="shared" si="12"/>
        <v>0</v>
      </c>
      <c r="F227" s="43"/>
      <c r="G227" s="82"/>
    </row>
    <row r="228" spans="2:7" ht="15" x14ac:dyDescent="0.2">
      <c r="B228" s="140"/>
      <c r="C228" s="88">
        <f t="shared" si="10"/>
        <v>0</v>
      </c>
      <c r="D228" s="91">
        <f t="shared" si="11"/>
        <v>0</v>
      </c>
      <c r="E228" s="84">
        <f t="shared" si="12"/>
        <v>0</v>
      </c>
      <c r="F228" s="43"/>
      <c r="G228" s="82"/>
    </row>
    <row r="229" spans="2:7" ht="15" x14ac:dyDescent="0.2">
      <c r="B229" s="140"/>
      <c r="C229" s="88">
        <f t="shared" si="10"/>
        <v>0</v>
      </c>
      <c r="D229" s="91">
        <f t="shared" si="11"/>
        <v>0</v>
      </c>
      <c r="E229" s="84">
        <f t="shared" si="12"/>
        <v>0</v>
      </c>
      <c r="F229" s="43"/>
      <c r="G229" s="82"/>
    </row>
    <row r="230" spans="2:7" ht="15" x14ac:dyDescent="0.2">
      <c r="B230" s="140"/>
      <c r="C230" s="88">
        <f t="shared" si="10"/>
        <v>0</v>
      </c>
      <c r="D230" s="91">
        <f t="shared" si="11"/>
        <v>0</v>
      </c>
      <c r="E230" s="84">
        <f t="shared" si="12"/>
        <v>0</v>
      </c>
      <c r="F230" s="43"/>
      <c r="G230" s="82"/>
    </row>
    <row r="231" spans="2:7" ht="15" x14ac:dyDescent="0.2">
      <c r="B231" s="140"/>
      <c r="C231" s="88">
        <f t="shared" si="10"/>
        <v>0</v>
      </c>
      <c r="D231" s="91">
        <f t="shared" si="11"/>
        <v>0</v>
      </c>
      <c r="E231" s="84">
        <f t="shared" si="12"/>
        <v>0</v>
      </c>
      <c r="F231" s="43"/>
      <c r="G231" s="82"/>
    </row>
    <row r="232" spans="2:7" ht="15" x14ac:dyDescent="0.2">
      <c r="B232" s="140"/>
      <c r="C232" s="88">
        <f t="shared" si="10"/>
        <v>0</v>
      </c>
      <c r="D232" s="91">
        <f t="shared" si="11"/>
        <v>0</v>
      </c>
      <c r="E232" s="84">
        <f t="shared" si="12"/>
        <v>0</v>
      </c>
      <c r="F232" s="43"/>
      <c r="G232" s="82"/>
    </row>
    <row r="233" spans="2:7" ht="15" x14ac:dyDescent="0.2">
      <c r="B233" s="140"/>
      <c r="C233" s="88">
        <f t="shared" si="10"/>
        <v>0</v>
      </c>
      <c r="D233" s="91">
        <f t="shared" si="11"/>
        <v>0</v>
      </c>
      <c r="E233" s="84">
        <f t="shared" si="12"/>
        <v>0</v>
      </c>
      <c r="F233" s="43"/>
      <c r="G233" s="82"/>
    </row>
    <row r="234" spans="2:7" ht="15" x14ac:dyDescent="0.2">
      <c r="B234" s="140"/>
      <c r="C234" s="88">
        <f t="shared" si="10"/>
        <v>0</v>
      </c>
      <c r="D234" s="91">
        <f t="shared" si="11"/>
        <v>0</v>
      </c>
      <c r="E234" s="84">
        <f t="shared" si="12"/>
        <v>0</v>
      </c>
      <c r="F234" s="43"/>
      <c r="G234" s="82"/>
    </row>
    <row r="235" spans="2:7" ht="15" x14ac:dyDescent="0.2">
      <c r="B235" s="140"/>
      <c r="C235" s="88">
        <f t="shared" si="10"/>
        <v>0</v>
      </c>
      <c r="D235" s="91">
        <f t="shared" si="11"/>
        <v>0</v>
      </c>
      <c r="E235" s="84">
        <f t="shared" si="12"/>
        <v>0</v>
      </c>
      <c r="F235" s="43"/>
      <c r="G235" s="82"/>
    </row>
    <row r="236" spans="2:7" ht="15" x14ac:dyDescent="0.2">
      <c r="B236" s="140"/>
      <c r="C236" s="88">
        <f t="shared" si="10"/>
        <v>0</v>
      </c>
      <c r="D236" s="91">
        <f t="shared" si="11"/>
        <v>0</v>
      </c>
      <c r="E236" s="84">
        <f t="shared" si="12"/>
        <v>0</v>
      </c>
      <c r="F236" s="43"/>
      <c r="G236" s="82"/>
    </row>
    <row r="237" spans="2:7" ht="15" x14ac:dyDescent="0.2">
      <c r="B237" s="140"/>
      <c r="C237" s="88">
        <f t="shared" si="10"/>
        <v>0</v>
      </c>
      <c r="D237" s="91">
        <f t="shared" si="11"/>
        <v>0</v>
      </c>
      <c r="E237" s="84">
        <f t="shared" si="12"/>
        <v>0</v>
      </c>
      <c r="F237" s="43"/>
      <c r="G237" s="82"/>
    </row>
    <row r="238" spans="2:7" ht="15" x14ac:dyDescent="0.2">
      <c r="B238" s="140"/>
      <c r="C238" s="88">
        <f t="shared" si="10"/>
        <v>0</v>
      </c>
      <c r="D238" s="91">
        <f t="shared" si="11"/>
        <v>0</v>
      </c>
      <c r="E238" s="84">
        <f t="shared" si="12"/>
        <v>0</v>
      </c>
      <c r="F238" s="43"/>
      <c r="G238" s="82"/>
    </row>
    <row r="239" spans="2:7" ht="15" x14ac:dyDescent="0.2">
      <c r="B239" s="140"/>
      <c r="C239" s="88">
        <f t="shared" si="10"/>
        <v>0</v>
      </c>
      <c r="D239" s="91">
        <f t="shared" si="11"/>
        <v>0</v>
      </c>
      <c r="E239" s="84">
        <f t="shared" si="12"/>
        <v>0</v>
      </c>
      <c r="F239" s="43"/>
      <c r="G239" s="82"/>
    </row>
    <row r="240" spans="2:7" ht="15" x14ac:dyDescent="0.2">
      <c r="B240" s="140"/>
      <c r="C240" s="88">
        <f t="shared" si="10"/>
        <v>0</v>
      </c>
      <c r="D240" s="91">
        <f t="shared" si="11"/>
        <v>0</v>
      </c>
      <c r="E240" s="84">
        <f t="shared" si="12"/>
        <v>0</v>
      </c>
      <c r="F240" s="43"/>
      <c r="G240" s="82"/>
    </row>
    <row r="241" spans="2:7" ht="15" x14ac:dyDescent="0.2">
      <c r="B241" s="140"/>
      <c r="C241" s="88">
        <f t="shared" si="10"/>
        <v>0</v>
      </c>
      <c r="D241" s="91">
        <f t="shared" si="11"/>
        <v>0</v>
      </c>
      <c r="E241" s="84">
        <f t="shared" si="12"/>
        <v>0</v>
      </c>
      <c r="F241" s="43"/>
      <c r="G241" s="82"/>
    </row>
    <row r="242" spans="2:7" ht="15" x14ac:dyDescent="0.2">
      <c r="B242" s="140"/>
      <c r="C242" s="88">
        <f t="shared" si="10"/>
        <v>0</v>
      </c>
      <c r="D242" s="91">
        <f t="shared" si="11"/>
        <v>0</v>
      </c>
      <c r="E242" s="84">
        <f t="shared" si="12"/>
        <v>0</v>
      </c>
      <c r="F242" s="43"/>
      <c r="G242" s="82"/>
    </row>
    <row r="243" spans="2:7" ht="15" x14ac:dyDescent="0.2">
      <c r="B243" s="140"/>
      <c r="C243" s="88">
        <f t="shared" si="10"/>
        <v>0</v>
      </c>
      <c r="D243" s="91">
        <f t="shared" si="11"/>
        <v>0</v>
      </c>
      <c r="E243" s="84">
        <f t="shared" si="12"/>
        <v>0</v>
      </c>
      <c r="F243" s="43"/>
      <c r="G243" s="82"/>
    </row>
    <row r="244" spans="2:7" ht="15" x14ac:dyDescent="0.2">
      <c r="B244" s="140"/>
      <c r="C244" s="88">
        <f t="shared" si="10"/>
        <v>0</v>
      </c>
      <c r="D244" s="91">
        <f t="shared" si="11"/>
        <v>0</v>
      </c>
      <c r="E244" s="84">
        <f t="shared" si="12"/>
        <v>0</v>
      </c>
      <c r="F244" s="43"/>
      <c r="G244" s="82"/>
    </row>
    <row r="245" spans="2:7" ht="15" x14ac:dyDescent="0.2">
      <c r="B245" s="140"/>
      <c r="C245" s="88">
        <f t="shared" si="10"/>
        <v>0</v>
      </c>
      <c r="D245" s="91">
        <f t="shared" si="11"/>
        <v>0</v>
      </c>
      <c r="E245" s="84">
        <f t="shared" si="12"/>
        <v>0</v>
      </c>
      <c r="F245" s="43"/>
      <c r="G245" s="82"/>
    </row>
    <row r="246" spans="2:7" ht="15" x14ac:dyDescent="0.2">
      <c r="B246" s="140"/>
      <c r="C246" s="88">
        <f t="shared" si="10"/>
        <v>0</v>
      </c>
      <c r="D246" s="91">
        <f t="shared" si="11"/>
        <v>0</v>
      </c>
      <c r="E246" s="84">
        <f t="shared" si="12"/>
        <v>0</v>
      </c>
      <c r="F246" s="43"/>
      <c r="G246" s="82"/>
    </row>
    <row r="247" spans="2:7" ht="15" x14ac:dyDescent="0.2">
      <c r="B247" s="140"/>
      <c r="C247" s="88">
        <f t="shared" si="10"/>
        <v>0</v>
      </c>
      <c r="D247" s="91">
        <f t="shared" si="11"/>
        <v>0</v>
      </c>
      <c r="E247" s="84">
        <f t="shared" si="12"/>
        <v>0</v>
      </c>
      <c r="F247" s="43"/>
      <c r="G247" s="82"/>
    </row>
    <row r="248" spans="2:7" ht="15" x14ac:dyDescent="0.2">
      <c r="B248" s="140"/>
      <c r="C248" s="88">
        <f t="shared" si="10"/>
        <v>0</v>
      </c>
      <c r="D248" s="91">
        <f t="shared" si="11"/>
        <v>0</v>
      </c>
      <c r="E248" s="84">
        <f t="shared" si="12"/>
        <v>0</v>
      </c>
      <c r="F248" s="43"/>
      <c r="G248" s="82"/>
    </row>
    <row r="249" spans="2:7" ht="15" x14ac:dyDescent="0.2">
      <c r="B249" s="140"/>
      <c r="C249" s="88">
        <f t="shared" si="10"/>
        <v>0</v>
      </c>
      <c r="D249" s="91">
        <f t="shared" si="11"/>
        <v>0</v>
      </c>
      <c r="E249" s="84">
        <f t="shared" si="12"/>
        <v>0</v>
      </c>
      <c r="F249" s="43"/>
      <c r="G249" s="82"/>
    </row>
    <row r="250" spans="2:7" ht="15" x14ac:dyDescent="0.2">
      <c r="B250" s="140"/>
      <c r="C250" s="88">
        <f t="shared" si="10"/>
        <v>0</v>
      </c>
      <c r="D250" s="91">
        <f t="shared" si="11"/>
        <v>0</v>
      </c>
      <c r="E250" s="84">
        <f t="shared" si="12"/>
        <v>0</v>
      </c>
      <c r="F250" s="43"/>
      <c r="G250" s="82"/>
    </row>
    <row r="251" spans="2:7" ht="15" x14ac:dyDescent="0.2">
      <c r="B251" s="140"/>
      <c r="C251" s="88">
        <f t="shared" si="10"/>
        <v>0</v>
      </c>
      <c r="D251" s="91">
        <f t="shared" si="11"/>
        <v>0</v>
      </c>
      <c r="E251" s="84">
        <f t="shared" si="12"/>
        <v>0</v>
      </c>
      <c r="F251" s="43"/>
      <c r="G251" s="82"/>
    </row>
    <row r="252" spans="2:7" ht="15" x14ac:dyDescent="0.2">
      <c r="B252" s="140"/>
      <c r="C252" s="88">
        <f t="shared" si="10"/>
        <v>0</v>
      </c>
      <c r="D252" s="91">
        <f t="shared" si="11"/>
        <v>0</v>
      </c>
      <c r="E252" s="84">
        <f t="shared" si="12"/>
        <v>0</v>
      </c>
      <c r="F252" s="43"/>
      <c r="G252" s="82"/>
    </row>
    <row r="253" spans="2:7" ht="15" x14ac:dyDescent="0.2">
      <c r="B253" s="140"/>
      <c r="C253" s="88">
        <f t="shared" si="10"/>
        <v>0</v>
      </c>
      <c r="D253" s="91">
        <f t="shared" si="11"/>
        <v>0</v>
      </c>
      <c r="E253" s="84">
        <f t="shared" si="12"/>
        <v>0</v>
      </c>
      <c r="F253" s="43"/>
      <c r="G253" s="82"/>
    </row>
    <row r="254" spans="2:7" ht="15" x14ac:dyDescent="0.2">
      <c r="B254" s="140"/>
      <c r="C254" s="88">
        <f t="shared" si="10"/>
        <v>0</v>
      </c>
      <c r="D254" s="91">
        <f t="shared" si="11"/>
        <v>0</v>
      </c>
      <c r="E254" s="84">
        <f t="shared" si="12"/>
        <v>0</v>
      </c>
      <c r="F254" s="43"/>
      <c r="G254" s="82"/>
    </row>
    <row r="255" spans="2:7" ht="15" x14ac:dyDescent="0.2">
      <c r="B255" s="140"/>
      <c r="C255" s="88">
        <f t="shared" si="10"/>
        <v>0</v>
      </c>
      <c r="D255" s="91">
        <f t="shared" si="11"/>
        <v>0</v>
      </c>
      <c r="E255" s="84">
        <f t="shared" si="12"/>
        <v>0</v>
      </c>
      <c r="F255" s="43"/>
      <c r="G255" s="82"/>
    </row>
    <row r="256" spans="2:7" ht="15" x14ac:dyDescent="0.2">
      <c r="B256" s="140"/>
      <c r="C256" s="88">
        <f t="shared" si="10"/>
        <v>0</v>
      </c>
      <c r="D256" s="91">
        <f t="shared" si="11"/>
        <v>0</v>
      </c>
      <c r="E256" s="84">
        <f t="shared" si="12"/>
        <v>0</v>
      </c>
      <c r="F256" s="43"/>
      <c r="G256" s="82"/>
    </row>
    <row r="257" spans="2:7" ht="15" x14ac:dyDescent="0.2">
      <c r="B257" s="140"/>
      <c r="C257" s="88">
        <f t="shared" si="10"/>
        <v>0</v>
      </c>
      <c r="D257" s="91">
        <f t="shared" si="11"/>
        <v>0</v>
      </c>
      <c r="E257" s="84">
        <f t="shared" si="12"/>
        <v>0</v>
      </c>
      <c r="F257" s="43"/>
      <c r="G257" s="82"/>
    </row>
    <row r="258" spans="2:7" ht="15" x14ac:dyDescent="0.2">
      <c r="B258" s="140"/>
      <c r="C258" s="88">
        <f t="shared" si="10"/>
        <v>0</v>
      </c>
      <c r="D258" s="91">
        <f t="shared" si="11"/>
        <v>0</v>
      </c>
      <c r="E258" s="84">
        <f t="shared" si="12"/>
        <v>0</v>
      </c>
      <c r="F258" s="43"/>
      <c r="G258" s="82"/>
    </row>
    <row r="259" spans="2:7" ht="15" x14ac:dyDescent="0.2">
      <c r="B259" s="140"/>
      <c r="C259" s="88">
        <f t="shared" si="10"/>
        <v>0</v>
      </c>
      <c r="D259" s="91">
        <f t="shared" si="11"/>
        <v>0</v>
      </c>
      <c r="E259" s="84">
        <f t="shared" si="12"/>
        <v>0</v>
      </c>
      <c r="F259" s="43"/>
      <c r="G259" s="82"/>
    </row>
    <row r="260" spans="2:7" ht="15" x14ac:dyDescent="0.2">
      <c r="B260" s="140"/>
      <c r="C260" s="88">
        <f t="shared" si="10"/>
        <v>0</v>
      </c>
      <c r="D260" s="91">
        <f t="shared" si="11"/>
        <v>0</v>
      </c>
      <c r="E260" s="84">
        <f t="shared" si="12"/>
        <v>0</v>
      </c>
      <c r="F260" s="43"/>
      <c r="G260" s="82"/>
    </row>
    <row r="261" spans="2:7" ht="15" x14ac:dyDescent="0.2">
      <c r="B261" s="140"/>
      <c r="C261" s="88">
        <f t="shared" si="10"/>
        <v>0</v>
      </c>
      <c r="D261" s="91">
        <f t="shared" si="11"/>
        <v>0</v>
      </c>
      <c r="E261" s="84">
        <f t="shared" si="12"/>
        <v>0</v>
      </c>
      <c r="F261" s="43"/>
      <c r="G261" s="82"/>
    </row>
    <row r="262" spans="2:7" ht="15" x14ac:dyDescent="0.2">
      <c r="B262" s="140"/>
      <c r="C262" s="88">
        <f t="shared" si="10"/>
        <v>0</v>
      </c>
      <c r="D262" s="91">
        <f t="shared" si="11"/>
        <v>0</v>
      </c>
      <c r="E262" s="84">
        <f t="shared" si="12"/>
        <v>0</v>
      </c>
      <c r="F262" s="43"/>
      <c r="G262" s="82"/>
    </row>
    <row r="263" spans="2:7" ht="15" x14ac:dyDescent="0.2">
      <c r="B263" s="140"/>
      <c r="C263" s="88">
        <f t="shared" si="10"/>
        <v>0</v>
      </c>
      <c r="D263" s="91">
        <f t="shared" si="11"/>
        <v>0</v>
      </c>
      <c r="E263" s="84">
        <f t="shared" si="12"/>
        <v>0</v>
      </c>
      <c r="F263" s="43"/>
      <c r="G263" s="82"/>
    </row>
    <row r="264" spans="2:7" ht="15" x14ac:dyDescent="0.2">
      <c r="B264" s="140"/>
      <c r="C264" s="88">
        <f t="shared" si="10"/>
        <v>0</v>
      </c>
      <c r="D264" s="91">
        <f t="shared" si="11"/>
        <v>0</v>
      </c>
      <c r="E264" s="84">
        <f t="shared" si="12"/>
        <v>0</v>
      </c>
      <c r="F264" s="43"/>
      <c r="G264" s="82"/>
    </row>
    <row r="265" spans="2:7" ht="15" x14ac:dyDescent="0.2">
      <c r="B265" s="140"/>
      <c r="C265" s="88">
        <f t="shared" si="10"/>
        <v>0</v>
      </c>
      <c r="D265" s="91">
        <f t="shared" si="11"/>
        <v>0</v>
      </c>
      <c r="E265" s="84">
        <f t="shared" si="12"/>
        <v>0</v>
      </c>
      <c r="F265" s="43"/>
      <c r="G265" s="82"/>
    </row>
    <row r="266" spans="2:7" ht="15" x14ac:dyDescent="0.2">
      <c r="B266" s="140"/>
      <c r="C266" s="88">
        <f t="shared" si="10"/>
        <v>0</v>
      </c>
      <c r="D266" s="91">
        <f t="shared" si="11"/>
        <v>0</v>
      </c>
      <c r="E266" s="84">
        <f t="shared" si="12"/>
        <v>0</v>
      </c>
      <c r="F266" s="43"/>
      <c r="G266" s="82"/>
    </row>
    <row r="267" spans="2:7" ht="15" x14ac:dyDescent="0.2">
      <c r="B267" s="140"/>
      <c r="C267" s="88">
        <f t="shared" ref="C267:C330" si="13">IF(($E266&gt;$F$8),$F$8,($E266+($E266*$F$7)/12))</f>
        <v>0</v>
      </c>
      <c r="D267" s="91">
        <f t="shared" ref="D267:D330" si="14">IF(($E266&gt;0),$D266-1,0)</f>
        <v>0</v>
      </c>
      <c r="E267" s="84">
        <f t="shared" ref="E267:E330" si="15">$E266+(($E266*$F$7)/12)-$C267</f>
        <v>0</v>
      </c>
      <c r="F267" s="43"/>
      <c r="G267" s="82"/>
    </row>
    <row r="268" spans="2:7" ht="15" x14ac:dyDescent="0.2">
      <c r="B268" s="140"/>
      <c r="C268" s="88">
        <f t="shared" si="13"/>
        <v>0</v>
      </c>
      <c r="D268" s="91">
        <f t="shared" si="14"/>
        <v>0</v>
      </c>
      <c r="E268" s="84">
        <f t="shared" si="15"/>
        <v>0</v>
      </c>
      <c r="F268" s="43"/>
      <c r="G268" s="82"/>
    </row>
    <row r="269" spans="2:7" ht="15" x14ac:dyDescent="0.2">
      <c r="B269" s="140"/>
      <c r="C269" s="88">
        <f t="shared" si="13"/>
        <v>0</v>
      </c>
      <c r="D269" s="91">
        <f t="shared" si="14"/>
        <v>0</v>
      </c>
      <c r="E269" s="84">
        <f t="shared" si="15"/>
        <v>0</v>
      </c>
      <c r="F269" s="43"/>
      <c r="G269" s="82"/>
    </row>
    <row r="270" spans="2:7" ht="15" x14ac:dyDescent="0.2">
      <c r="B270" s="140"/>
      <c r="C270" s="88">
        <f t="shared" si="13"/>
        <v>0</v>
      </c>
      <c r="D270" s="91">
        <f t="shared" si="14"/>
        <v>0</v>
      </c>
      <c r="E270" s="84">
        <f t="shared" si="15"/>
        <v>0</v>
      </c>
      <c r="F270" s="43"/>
      <c r="G270" s="82"/>
    </row>
    <row r="271" spans="2:7" ht="15" x14ac:dyDescent="0.2">
      <c r="B271" s="140"/>
      <c r="C271" s="88">
        <f t="shared" si="13"/>
        <v>0</v>
      </c>
      <c r="D271" s="91">
        <f t="shared" si="14"/>
        <v>0</v>
      </c>
      <c r="E271" s="84">
        <f t="shared" si="15"/>
        <v>0</v>
      </c>
      <c r="F271" s="43"/>
      <c r="G271" s="82"/>
    </row>
    <row r="272" spans="2:7" ht="15" x14ac:dyDescent="0.2">
      <c r="B272" s="140"/>
      <c r="C272" s="88">
        <f t="shared" si="13"/>
        <v>0</v>
      </c>
      <c r="D272" s="91">
        <f t="shared" si="14"/>
        <v>0</v>
      </c>
      <c r="E272" s="84">
        <f t="shared" si="15"/>
        <v>0</v>
      </c>
      <c r="F272" s="43"/>
      <c r="G272" s="82"/>
    </row>
    <row r="273" spans="2:7" ht="15" x14ac:dyDescent="0.2">
      <c r="B273" s="140"/>
      <c r="C273" s="88">
        <f t="shared" si="13"/>
        <v>0</v>
      </c>
      <c r="D273" s="91">
        <f t="shared" si="14"/>
        <v>0</v>
      </c>
      <c r="E273" s="84">
        <f t="shared" si="15"/>
        <v>0</v>
      </c>
      <c r="F273" s="43"/>
      <c r="G273" s="82"/>
    </row>
    <row r="274" spans="2:7" ht="15" x14ac:dyDescent="0.2">
      <c r="B274" s="140"/>
      <c r="C274" s="88">
        <f t="shared" si="13"/>
        <v>0</v>
      </c>
      <c r="D274" s="91">
        <f t="shared" si="14"/>
        <v>0</v>
      </c>
      <c r="E274" s="84">
        <f t="shared" si="15"/>
        <v>0</v>
      </c>
      <c r="F274" s="43"/>
      <c r="G274" s="82"/>
    </row>
    <row r="275" spans="2:7" ht="15" x14ac:dyDescent="0.2">
      <c r="B275" s="140"/>
      <c r="C275" s="88">
        <f t="shared" si="13"/>
        <v>0</v>
      </c>
      <c r="D275" s="91">
        <f t="shared" si="14"/>
        <v>0</v>
      </c>
      <c r="E275" s="84">
        <f t="shared" si="15"/>
        <v>0</v>
      </c>
      <c r="F275" s="43"/>
      <c r="G275" s="82"/>
    </row>
    <row r="276" spans="2:7" ht="15" x14ac:dyDescent="0.2">
      <c r="B276" s="140"/>
      <c r="C276" s="88">
        <f t="shared" si="13"/>
        <v>0</v>
      </c>
      <c r="D276" s="91">
        <f t="shared" si="14"/>
        <v>0</v>
      </c>
      <c r="E276" s="84">
        <f t="shared" si="15"/>
        <v>0</v>
      </c>
      <c r="F276" s="43"/>
      <c r="G276" s="82"/>
    </row>
    <row r="277" spans="2:7" ht="15" x14ac:dyDescent="0.2">
      <c r="B277" s="140"/>
      <c r="C277" s="88">
        <f t="shared" si="13"/>
        <v>0</v>
      </c>
      <c r="D277" s="91">
        <f t="shared" si="14"/>
        <v>0</v>
      </c>
      <c r="E277" s="84">
        <f t="shared" si="15"/>
        <v>0</v>
      </c>
      <c r="F277" s="43"/>
      <c r="G277" s="82"/>
    </row>
    <row r="278" spans="2:7" ht="15" x14ac:dyDescent="0.2">
      <c r="B278" s="140"/>
      <c r="C278" s="88">
        <f t="shared" si="13"/>
        <v>0</v>
      </c>
      <c r="D278" s="91">
        <f t="shared" si="14"/>
        <v>0</v>
      </c>
      <c r="E278" s="84">
        <f t="shared" si="15"/>
        <v>0</v>
      </c>
      <c r="F278" s="43"/>
      <c r="G278" s="82"/>
    </row>
    <row r="279" spans="2:7" ht="15" x14ac:dyDescent="0.2">
      <c r="B279" s="140"/>
      <c r="C279" s="88">
        <f t="shared" si="13"/>
        <v>0</v>
      </c>
      <c r="D279" s="91">
        <f t="shared" si="14"/>
        <v>0</v>
      </c>
      <c r="E279" s="84">
        <f t="shared" si="15"/>
        <v>0</v>
      </c>
      <c r="F279" s="43"/>
      <c r="G279" s="82"/>
    </row>
    <row r="280" spans="2:7" ht="15" x14ac:dyDescent="0.2">
      <c r="B280" s="140"/>
      <c r="C280" s="88">
        <f t="shared" si="13"/>
        <v>0</v>
      </c>
      <c r="D280" s="91">
        <f t="shared" si="14"/>
        <v>0</v>
      </c>
      <c r="E280" s="84">
        <f t="shared" si="15"/>
        <v>0</v>
      </c>
      <c r="F280" s="43"/>
      <c r="G280" s="82"/>
    </row>
    <row r="281" spans="2:7" ht="15" x14ac:dyDescent="0.2">
      <c r="B281" s="140"/>
      <c r="C281" s="88">
        <f t="shared" si="13"/>
        <v>0</v>
      </c>
      <c r="D281" s="91">
        <f t="shared" si="14"/>
        <v>0</v>
      </c>
      <c r="E281" s="84">
        <f t="shared" si="15"/>
        <v>0</v>
      </c>
      <c r="F281" s="43"/>
      <c r="G281" s="82"/>
    </row>
    <row r="282" spans="2:7" ht="15" x14ac:dyDescent="0.2">
      <c r="B282" s="140"/>
      <c r="C282" s="88">
        <f t="shared" si="13"/>
        <v>0</v>
      </c>
      <c r="D282" s="91">
        <f t="shared" si="14"/>
        <v>0</v>
      </c>
      <c r="E282" s="84">
        <f t="shared" si="15"/>
        <v>0</v>
      </c>
      <c r="F282" s="43"/>
      <c r="G282" s="82"/>
    </row>
    <row r="283" spans="2:7" ht="15" x14ac:dyDescent="0.2">
      <c r="B283" s="140"/>
      <c r="C283" s="88">
        <f t="shared" si="13"/>
        <v>0</v>
      </c>
      <c r="D283" s="91">
        <f t="shared" si="14"/>
        <v>0</v>
      </c>
      <c r="E283" s="84">
        <f t="shared" si="15"/>
        <v>0</v>
      </c>
      <c r="F283" s="43"/>
      <c r="G283" s="82"/>
    </row>
    <row r="284" spans="2:7" ht="15" x14ac:dyDescent="0.2">
      <c r="B284" s="140"/>
      <c r="C284" s="88">
        <f t="shared" si="13"/>
        <v>0</v>
      </c>
      <c r="D284" s="91">
        <f t="shared" si="14"/>
        <v>0</v>
      </c>
      <c r="E284" s="84">
        <f t="shared" si="15"/>
        <v>0</v>
      </c>
      <c r="F284" s="43"/>
      <c r="G284" s="82"/>
    </row>
    <row r="285" spans="2:7" ht="15" x14ac:dyDescent="0.2">
      <c r="B285" s="140"/>
      <c r="C285" s="88">
        <f t="shared" si="13"/>
        <v>0</v>
      </c>
      <c r="D285" s="91">
        <f t="shared" si="14"/>
        <v>0</v>
      </c>
      <c r="E285" s="84">
        <f t="shared" si="15"/>
        <v>0</v>
      </c>
      <c r="F285" s="43"/>
      <c r="G285" s="82"/>
    </row>
    <row r="286" spans="2:7" ht="15" x14ac:dyDescent="0.2">
      <c r="B286" s="140"/>
      <c r="C286" s="88">
        <f t="shared" si="13"/>
        <v>0</v>
      </c>
      <c r="D286" s="91">
        <f t="shared" si="14"/>
        <v>0</v>
      </c>
      <c r="E286" s="84">
        <f t="shared" si="15"/>
        <v>0</v>
      </c>
      <c r="F286" s="43"/>
      <c r="G286" s="82"/>
    </row>
    <row r="287" spans="2:7" ht="15" x14ac:dyDescent="0.2">
      <c r="B287" s="140"/>
      <c r="C287" s="88">
        <f t="shared" si="13"/>
        <v>0</v>
      </c>
      <c r="D287" s="91">
        <f t="shared" si="14"/>
        <v>0</v>
      </c>
      <c r="E287" s="84">
        <f t="shared" si="15"/>
        <v>0</v>
      </c>
      <c r="F287" s="43"/>
      <c r="G287" s="82"/>
    </row>
    <row r="288" spans="2:7" ht="15" x14ac:dyDescent="0.2">
      <c r="B288" s="140"/>
      <c r="C288" s="88">
        <f t="shared" si="13"/>
        <v>0</v>
      </c>
      <c r="D288" s="91">
        <f t="shared" si="14"/>
        <v>0</v>
      </c>
      <c r="E288" s="84">
        <f t="shared" si="15"/>
        <v>0</v>
      </c>
      <c r="F288" s="43"/>
      <c r="G288" s="82"/>
    </row>
    <row r="289" spans="2:7" ht="15" x14ac:dyDescent="0.2">
      <c r="B289" s="140"/>
      <c r="C289" s="88">
        <f t="shared" si="13"/>
        <v>0</v>
      </c>
      <c r="D289" s="91">
        <f t="shared" si="14"/>
        <v>0</v>
      </c>
      <c r="E289" s="84">
        <f t="shared" si="15"/>
        <v>0</v>
      </c>
      <c r="F289" s="43"/>
      <c r="G289" s="82"/>
    </row>
    <row r="290" spans="2:7" ht="15" x14ac:dyDescent="0.2">
      <c r="B290" s="140"/>
      <c r="C290" s="88">
        <f t="shared" si="13"/>
        <v>0</v>
      </c>
      <c r="D290" s="91">
        <f t="shared" si="14"/>
        <v>0</v>
      </c>
      <c r="E290" s="84">
        <f t="shared" si="15"/>
        <v>0</v>
      </c>
      <c r="F290" s="43"/>
      <c r="G290" s="82"/>
    </row>
    <row r="291" spans="2:7" ht="15" x14ac:dyDescent="0.2">
      <c r="B291" s="140"/>
      <c r="C291" s="88">
        <f t="shared" si="13"/>
        <v>0</v>
      </c>
      <c r="D291" s="91">
        <f t="shared" si="14"/>
        <v>0</v>
      </c>
      <c r="E291" s="84">
        <f t="shared" si="15"/>
        <v>0</v>
      </c>
      <c r="F291" s="43"/>
      <c r="G291" s="82"/>
    </row>
    <row r="292" spans="2:7" ht="15" x14ac:dyDescent="0.2">
      <c r="B292" s="140"/>
      <c r="C292" s="88">
        <f t="shared" si="13"/>
        <v>0</v>
      </c>
      <c r="D292" s="91">
        <f t="shared" si="14"/>
        <v>0</v>
      </c>
      <c r="E292" s="84">
        <f t="shared" si="15"/>
        <v>0</v>
      </c>
      <c r="F292" s="43"/>
      <c r="G292" s="82"/>
    </row>
    <row r="293" spans="2:7" ht="15" x14ac:dyDescent="0.2">
      <c r="B293" s="140"/>
      <c r="C293" s="88">
        <f t="shared" si="13"/>
        <v>0</v>
      </c>
      <c r="D293" s="91">
        <f t="shared" si="14"/>
        <v>0</v>
      </c>
      <c r="E293" s="84">
        <f t="shared" si="15"/>
        <v>0</v>
      </c>
      <c r="F293" s="43"/>
      <c r="G293" s="82"/>
    </row>
    <row r="294" spans="2:7" ht="15" x14ac:dyDescent="0.2">
      <c r="B294" s="140"/>
      <c r="C294" s="88">
        <f t="shared" si="13"/>
        <v>0</v>
      </c>
      <c r="D294" s="91">
        <f t="shared" si="14"/>
        <v>0</v>
      </c>
      <c r="E294" s="84">
        <f t="shared" si="15"/>
        <v>0</v>
      </c>
      <c r="F294" s="43"/>
      <c r="G294" s="82"/>
    </row>
    <row r="295" spans="2:7" ht="15" x14ac:dyDescent="0.2">
      <c r="B295" s="140"/>
      <c r="C295" s="88">
        <f t="shared" si="13"/>
        <v>0</v>
      </c>
      <c r="D295" s="91">
        <f t="shared" si="14"/>
        <v>0</v>
      </c>
      <c r="E295" s="84">
        <f t="shared" si="15"/>
        <v>0</v>
      </c>
      <c r="F295" s="43"/>
      <c r="G295" s="82"/>
    </row>
    <row r="296" spans="2:7" ht="15" x14ac:dyDescent="0.2">
      <c r="B296" s="140"/>
      <c r="C296" s="88">
        <f t="shared" si="13"/>
        <v>0</v>
      </c>
      <c r="D296" s="91">
        <f t="shared" si="14"/>
        <v>0</v>
      </c>
      <c r="E296" s="84">
        <f t="shared" si="15"/>
        <v>0</v>
      </c>
      <c r="F296" s="43"/>
      <c r="G296" s="82"/>
    </row>
    <row r="297" spans="2:7" ht="15" x14ac:dyDescent="0.2">
      <c r="B297" s="140"/>
      <c r="C297" s="88">
        <f t="shared" si="13"/>
        <v>0</v>
      </c>
      <c r="D297" s="91">
        <f t="shared" si="14"/>
        <v>0</v>
      </c>
      <c r="E297" s="84">
        <f t="shared" si="15"/>
        <v>0</v>
      </c>
      <c r="F297" s="43"/>
      <c r="G297" s="82"/>
    </row>
    <row r="298" spans="2:7" ht="15" x14ac:dyDescent="0.2">
      <c r="B298" s="140"/>
      <c r="C298" s="88">
        <f t="shared" si="13"/>
        <v>0</v>
      </c>
      <c r="D298" s="91">
        <f t="shared" si="14"/>
        <v>0</v>
      </c>
      <c r="E298" s="84">
        <f t="shared" si="15"/>
        <v>0</v>
      </c>
      <c r="F298" s="43"/>
      <c r="G298" s="82"/>
    </row>
    <row r="299" spans="2:7" ht="15" x14ac:dyDescent="0.2">
      <c r="B299" s="140"/>
      <c r="C299" s="88">
        <f t="shared" si="13"/>
        <v>0</v>
      </c>
      <c r="D299" s="91">
        <f t="shared" si="14"/>
        <v>0</v>
      </c>
      <c r="E299" s="84">
        <f t="shared" si="15"/>
        <v>0</v>
      </c>
      <c r="F299" s="43"/>
      <c r="G299" s="82"/>
    </row>
    <row r="300" spans="2:7" ht="15" x14ac:dyDescent="0.2">
      <c r="B300" s="140"/>
      <c r="C300" s="88">
        <f t="shared" si="13"/>
        <v>0</v>
      </c>
      <c r="D300" s="91">
        <f t="shared" si="14"/>
        <v>0</v>
      </c>
      <c r="E300" s="84">
        <f t="shared" si="15"/>
        <v>0</v>
      </c>
      <c r="F300" s="43"/>
      <c r="G300" s="82"/>
    </row>
    <row r="301" spans="2:7" ht="15" x14ac:dyDescent="0.2">
      <c r="B301" s="140"/>
      <c r="C301" s="88">
        <f t="shared" si="13"/>
        <v>0</v>
      </c>
      <c r="D301" s="91">
        <f t="shared" si="14"/>
        <v>0</v>
      </c>
      <c r="E301" s="84">
        <f t="shared" si="15"/>
        <v>0</v>
      </c>
      <c r="F301" s="43"/>
      <c r="G301" s="82"/>
    </row>
    <row r="302" spans="2:7" ht="15" x14ac:dyDescent="0.2">
      <c r="B302" s="140"/>
      <c r="C302" s="88">
        <f t="shared" si="13"/>
        <v>0</v>
      </c>
      <c r="D302" s="91">
        <f t="shared" si="14"/>
        <v>0</v>
      </c>
      <c r="E302" s="84">
        <f t="shared" si="15"/>
        <v>0</v>
      </c>
      <c r="F302" s="43"/>
      <c r="G302" s="82"/>
    </row>
    <row r="303" spans="2:7" ht="15" x14ac:dyDescent="0.2">
      <c r="B303" s="140"/>
      <c r="C303" s="88">
        <f t="shared" si="13"/>
        <v>0</v>
      </c>
      <c r="D303" s="91">
        <f t="shared" si="14"/>
        <v>0</v>
      </c>
      <c r="E303" s="84">
        <f t="shared" si="15"/>
        <v>0</v>
      </c>
      <c r="F303" s="43"/>
      <c r="G303" s="82"/>
    </row>
    <row r="304" spans="2:7" ht="15" x14ac:dyDescent="0.2">
      <c r="B304" s="140"/>
      <c r="C304" s="88">
        <f t="shared" si="13"/>
        <v>0</v>
      </c>
      <c r="D304" s="91">
        <f t="shared" si="14"/>
        <v>0</v>
      </c>
      <c r="E304" s="84">
        <f t="shared" si="15"/>
        <v>0</v>
      </c>
      <c r="F304" s="43"/>
      <c r="G304" s="82"/>
    </row>
    <row r="305" spans="2:7" ht="15" x14ac:dyDescent="0.2">
      <c r="B305" s="140"/>
      <c r="C305" s="88">
        <f t="shared" si="13"/>
        <v>0</v>
      </c>
      <c r="D305" s="91">
        <f t="shared" si="14"/>
        <v>0</v>
      </c>
      <c r="E305" s="84">
        <f t="shared" si="15"/>
        <v>0</v>
      </c>
      <c r="F305" s="43"/>
      <c r="G305" s="82"/>
    </row>
    <row r="306" spans="2:7" ht="15" x14ac:dyDescent="0.2">
      <c r="B306" s="140"/>
      <c r="C306" s="88">
        <f t="shared" si="13"/>
        <v>0</v>
      </c>
      <c r="D306" s="91">
        <f t="shared" si="14"/>
        <v>0</v>
      </c>
      <c r="E306" s="84">
        <f t="shared" si="15"/>
        <v>0</v>
      </c>
      <c r="F306" s="43"/>
      <c r="G306" s="82"/>
    </row>
    <row r="307" spans="2:7" ht="15" x14ac:dyDescent="0.2">
      <c r="B307" s="140"/>
      <c r="C307" s="88">
        <f t="shared" si="13"/>
        <v>0</v>
      </c>
      <c r="D307" s="91">
        <f t="shared" si="14"/>
        <v>0</v>
      </c>
      <c r="E307" s="84">
        <f t="shared" si="15"/>
        <v>0</v>
      </c>
      <c r="F307" s="43"/>
      <c r="G307" s="82"/>
    </row>
    <row r="308" spans="2:7" ht="15" x14ac:dyDescent="0.2">
      <c r="B308" s="140"/>
      <c r="C308" s="88">
        <f t="shared" si="13"/>
        <v>0</v>
      </c>
      <c r="D308" s="91">
        <f t="shared" si="14"/>
        <v>0</v>
      </c>
      <c r="E308" s="84">
        <f t="shared" si="15"/>
        <v>0</v>
      </c>
      <c r="F308" s="43"/>
      <c r="G308" s="82"/>
    </row>
    <row r="309" spans="2:7" ht="15" x14ac:dyDescent="0.2">
      <c r="B309" s="140"/>
      <c r="C309" s="88">
        <f t="shared" si="13"/>
        <v>0</v>
      </c>
      <c r="D309" s="91">
        <f t="shared" si="14"/>
        <v>0</v>
      </c>
      <c r="E309" s="84">
        <f t="shared" si="15"/>
        <v>0</v>
      </c>
      <c r="F309" s="43"/>
      <c r="G309" s="82"/>
    </row>
    <row r="310" spans="2:7" ht="15" x14ac:dyDescent="0.2">
      <c r="B310" s="140"/>
      <c r="C310" s="88">
        <f t="shared" si="13"/>
        <v>0</v>
      </c>
      <c r="D310" s="91">
        <f t="shared" si="14"/>
        <v>0</v>
      </c>
      <c r="E310" s="84">
        <f t="shared" si="15"/>
        <v>0</v>
      </c>
      <c r="F310" s="43"/>
      <c r="G310" s="82"/>
    </row>
    <row r="311" spans="2:7" ht="15" x14ac:dyDescent="0.2">
      <c r="B311" s="140"/>
      <c r="C311" s="88">
        <f t="shared" si="13"/>
        <v>0</v>
      </c>
      <c r="D311" s="91">
        <f t="shared" si="14"/>
        <v>0</v>
      </c>
      <c r="E311" s="84">
        <f t="shared" si="15"/>
        <v>0</v>
      </c>
      <c r="F311" s="43"/>
      <c r="G311" s="82"/>
    </row>
    <row r="312" spans="2:7" ht="15" x14ac:dyDescent="0.2">
      <c r="B312" s="140"/>
      <c r="C312" s="88">
        <f t="shared" si="13"/>
        <v>0</v>
      </c>
      <c r="D312" s="91">
        <f t="shared" si="14"/>
        <v>0</v>
      </c>
      <c r="E312" s="84">
        <f t="shared" si="15"/>
        <v>0</v>
      </c>
      <c r="F312" s="43"/>
      <c r="G312" s="82"/>
    </row>
    <row r="313" spans="2:7" ht="15" x14ac:dyDescent="0.2">
      <c r="B313" s="140"/>
      <c r="C313" s="88">
        <f t="shared" si="13"/>
        <v>0</v>
      </c>
      <c r="D313" s="91">
        <f t="shared" si="14"/>
        <v>0</v>
      </c>
      <c r="E313" s="84">
        <f t="shared" si="15"/>
        <v>0</v>
      </c>
      <c r="F313" s="43"/>
      <c r="G313" s="82"/>
    </row>
    <row r="314" spans="2:7" ht="15" x14ac:dyDescent="0.2">
      <c r="B314" s="140"/>
      <c r="C314" s="88">
        <f t="shared" si="13"/>
        <v>0</v>
      </c>
      <c r="D314" s="91">
        <f t="shared" si="14"/>
        <v>0</v>
      </c>
      <c r="E314" s="84">
        <f t="shared" si="15"/>
        <v>0</v>
      </c>
      <c r="F314" s="43"/>
      <c r="G314" s="82"/>
    </row>
    <row r="315" spans="2:7" ht="15" x14ac:dyDescent="0.2">
      <c r="B315" s="140"/>
      <c r="C315" s="88">
        <f t="shared" si="13"/>
        <v>0</v>
      </c>
      <c r="D315" s="91">
        <f t="shared" si="14"/>
        <v>0</v>
      </c>
      <c r="E315" s="84">
        <f t="shared" si="15"/>
        <v>0</v>
      </c>
      <c r="F315" s="43"/>
      <c r="G315" s="82"/>
    </row>
    <row r="316" spans="2:7" ht="15" x14ac:dyDescent="0.2">
      <c r="B316" s="140"/>
      <c r="C316" s="88">
        <f t="shared" si="13"/>
        <v>0</v>
      </c>
      <c r="D316" s="91">
        <f t="shared" si="14"/>
        <v>0</v>
      </c>
      <c r="E316" s="84">
        <f t="shared" si="15"/>
        <v>0</v>
      </c>
      <c r="F316" s="43"/>
      <c r="G316" s="82"/>
    </row>
    <row r="317" spans="2:7" ht="15" x14ac:dyDescent="0.2">
      <c r="B317" s="140"/>
      <c r="C317" s="88">
        <f t="shared" si="13"/>
        <v>0</v>
      </c>
      <c r="D317" s="91">
        <f t="shared" si="14"/>
        <v>0</v>
      </c>
      <c r="E317" s="84">
        <f t="shared" si="15"/>
        <v>0</v>
      </c>
      <c r="F317" s="43"/>
      <c r="G317" s="82"/>
    </row>
    <row r="318" spans="2:7" ht="15" x14ac:dyDescent="0.2">
      <c r="B318" s="140"/>
      <c r="C318" s="88">
        <f t="shared" si="13"/>
        <v>0</v>
      </c>
      <c r="D318" s="91">
        <f t="shared" si="14"/>
        <v>0</v>
      </c>
      <c r="E318" s="84">
        <f t="shared" si="15"/>
        <v>0</v>
      </c>
      <c r="F318" s="43"/>
      <c r="G318" s="82"/>
    </row>
    <row r="319" spans="2:7" ht="15" x14ac:dyDescent="0.2">
      <c r="B319" s="140"/>
      <c r="C319" s="88">
        <f t="shared" si="13"/>
        <v>0</v>
      </c>
      <c r="D319" s="91">
        <f t="shared" si="14"/>
        <v>0</v>
      </c>
      <c r="E319" s="84">
        <f t="shared" si="15"/>
        <v>0</v>
      </c>
      <c r="F319" s="43"/>
      <c r="G319" s="82"/>
    </row>
    <row r="320" spans="2:7" ht="15" x14ac:dyDescent="0.2">
      <c r="B320" s="140"/>
      <c r="C320" s="88">
        <f t="shared" si="13"/>
        <v>0</v>
      </c>
      <c r="D320" s="91">
        <f t="shared" si="14"/>
        <v>0</v>
      </c>
      <c r="E320" s="84">
        <f t="shared" si="15"/>
        <v>0</v>
      </c>
      <c r="F320" s="43"/>
      <c r="G320" s="82"/>
    </row>
    <row r="321" spans="2:7" ht="15" x14ac:dyDescent="0.2">
      <c r="B321" s="140"/>
      <c r="C321" s="88">
        <f t="shared" si="13"/>
        <v>0</v>
      </c>
      <c r="D321" s="91">
        <f t="shared" si="14"/>
        <v>0</v>
      </c>
      <c r="E321" s="84">
        <f t="shared" si="15"/>
        <v>0</v>
      </c>
      <c r="F321" s="43"/>
      <c r="G321" s="82"/>
    </row>
    <row r="322" spans="2:7" ht="15" x14ac:dyDescent="0.2">
      <c r="B322" s="140"/>
      <c r="C322" s="88">
        <f t="shared" si="13"/>
        <v>0</v>
      </c>
      <c r="D322" s="91">
        <f t="shared" si="14"/>
        <v>0</v>
      </c>
      <c r="E322" s="84">
        <f t="shared" si="15"/>
        <v>0</v>
      </c>
      <c r="F322" s="43"/>
      <c r="G322" s="82"/>
    </row>
    <row r="323" spans="2:7" ht="15" x14ac:dyDescent="0.2">
      <c r="B323" s="140"/>
      <c r="C323" s="88">
        <f t="shared" si="13"/>
        <v>0</v>
      </c>
      <c r="D323" s="91">
        <f t="shared" si="14"/>
        <v>0</v>
      </c>
      <c r="E323" s="84">
        <f t="shared" si="15"/>
        <v>0</v>
      </c>
      <c r="F323" s="43"/>
      <c r="G323" s="82"/>
    </row>
    <row r="324" spans="2:7" ht="15" x14ac:dyDescent="0.2">
      <c r="B324" s="140"/>
      <c r="C324" s="88">
        <f t="shared" si="13"/>
        <v>0</v>
      </c>
      <c r="D324" s="91">
        <f t="shared" si="14"/>
        <v>0</v>
      </c>
      <c r="E324" s="84">
        <f t="shared" si="15"/>
        <v>0</v>
      </c>
      <c r="F324" s="43"/>
      <c r="G324" s="82"/>
    </row>
    <row r="325" spans="2:7" ht="15" x14ac:dyDescent="0.2">
      <c r="B325" s="140"/>
      <c r="C325" s="88">
        <f t="shared" si="13"/>
        <v>0</v>
      </c>
      <c r="D325" s="91">
        <f t="shared" si="14"/>
        <v>0</v>
      </c>
      <c r="E325" s="84">
        <f t="shared" si="15"/>
        <v>0</v>
      </c>
      <c r="F325" s="43"/>
      <c r="G325" s="82"/>
    </row>
    <row r="326" spans="2:7" ht="15" x14ac:dyDescent="0.2">
      <c r="B326" s="140"/>
      <c r="C326" s="88">
        <f t="shared" si="13"/>
        <v>0</v>
      </c>
      <c r="D326" s="91">
        <f t="shared" si="14"/>
        <v>0</v>
      </c>
      <c r="E326" s="84">
        <f t="shared" si="15"/>
        <v>0</v>
      </c>
      <c r="F326" s="43"/>
      <c r="G326" s="82"/>
    </row>
    <row r="327" spans="2:7" ht="15" x14ac:dyDescent="0.2">
      <c r="B327" s="140"/>
      <c r="C327" s="88">
        <f t="shared" si="13"/>
        <v>0</v>
      </c>
      <c r="D327" s="91">
        <f t="shared" si="14"/>
        <v>0</v>
      </c>
      <c r="E327" s="84">
        <f t="shared" si="15"/>
        <v>0</v>
      </c>
      <c r="F327" s="43"/>
      <c r="G327" s="82"/>
    </row>
    <row r="328" spans="2:7" ht="15" x14ac:dyDescent="0.2">
      <c r="B328" s="140"/>
      <c r="C328" s="88">
        <f t="shared" si="13"/>
        <v>0</v>
      </c>
      <c r="D328" s="91">
        <f t="shared" si="14"/>
        <v>0</v>
      </c>
      <c r="E328" s="84">
        <f t="shared" si="15"/>
        <v>0</v>
      </c>
      <c r="F328" s="43"/>
      <c r="G328" s="82"/>
    </row>
    <row r="329" spans="2:7" ht="15" x14ac:dyDescent="0.2">
      <c r="B329" s="140"/>
      <c r="C329" s="88">
        <f t="shared" si="13"/>
        <v>0</v>
      </c>
      <c r="D329" s="91">
        <f t="shared" si="14"/>
        <v>0</v>
      </c>
      <c r="E329" s="84">
        <f t="shared" si="15"/>
        <v>0</v>
      </c>
      <c r="F329" s="43"/>
      <c r="G329" s="82"/>
    </row>
    <row r="330" spans="2:7" ht="15" x14ac:dyDescent="0.2">
      <c r="B330" s="140"/>
      <c r="C330" s="88">
        <f t="shared" si="13"/>
        <v>0</v>
      </c>
      <c r="D330" s="91">
        <f t="shared" si="14"/>
        <v>0</v>
      </c>
      <c r="E330" s="84">
        <f t="shared" si="15"/>
        <v>0</v>
      </c>
      <c r="F330" s="43"/>
      <c r="G330" s="82"/>
    </row>
    <row r="331" spans="2:7" ht="15" x14ac:dyDescent="0.2">
      <c r="B331" s="140"/>
      <c r="C331" s="88">
        <f t="shared" ref="C331:C369" si="16">IF(($E330&gt;$F$8),$F$8,($E330+($E330*$F$7)/12))</f>
        <v>0</v>
      </c>
      <c r="D331" s="91">
        <f t="shared" ref="D331:D369" si="17">IF(($E330&gt;0),$D330-1,0)</f>
        <v>0</v>
      </c>
      <c r="E331" s="84">
        <f t="shared" ref="E331:E369" si="18">$E330+(($E330*$F$7)/12)-$C331</f>
        <v>0</v>
      </c>
      <c r="F331" s="43"/>
      <c r="G331" s="82"/>
    </row>
    <row r="332" spans="2:7" ht="15" x14ac:dyDescent="0.2">
      <c r="B332" s="140"/>
      <c r="C332" s="88">
        <f t="shared" si="16"/>
        <v>0</v>
      </c>
      <c r="D332" s="91">
        <f t="shared" si="17"/>
        <v>0</v>
      </c>
      <c r="E332" s="84">
        <f t="shared" si="18"/>
        <v>0</v>
      </c>
      <c r="F332" s="43"/>
      <c r="G332" s="82"/>
    </row>
    <row r="333" spans="2:7" ht="15" x14ac:dyDescent="0.2">
      <c r="B333" s="140"/>
      <c r="C333" s="88">
        <f t="shared" si="16"/>
        <v>0</v>
      </c>
      <c r="D333" s="91">
        <f t="shared" si="17"/>
        <v>0</v>
      </c>
      <c r="E333" s="84">
        <f t="shared" si="18"/>
        <v>0</v>
      </c>
      <c r="F333" s="43"/>
      <c r="G333" s="82"/>
    </row>
    <row r="334" spans="2:7" ht="15" x14ac:dyDescent="0.2">
      <c r="B334" s="140"/>
      <c r="C334" s="88">
        <f t="shared" si="16"/>
        <v>0</v>
      </c>
      <c r="D334" s="91">
        <f t="shared" si="17"/>
        <v>0</v>
      </c>
      <c r="E334" s="84">
        <f t="shared" si="18"/>
        <v>0</v>
      </c>
      <c r="F334" s="43"/>
      <c r="G334" s="82"/>
    </row>
    <row r="335" spans="2:7" ht="15" x14ac:dyDescent="0.2">
      <c r="B335" s="140"/>
      <c r="C335" s="88">
        <f t="shared" si="16"/>
        <v>0</v>
      </c>
      <c r="D335" s="91">
        <f t="shared" si="17"/>
        <v>0</v>
      </c>
      <c r="E335" s="84">
        <f t="shared" si="18"/>
        <v>0</v>
      </c>
      <c r="F335" s="43"/>
      <c r="G335" s="82"/>
    </row>
    <row r="336" spans="2:7" ht="15" x14ac:dyDescent="0.2">
      <c r="B336" s="140"/>
      <c r="C336" s="88">
        <f t="shared" si="16"/>
        <v>0</v>
      </c>
      <c r="D336" s="91">
        <f t="shared" si="17"/>
        <v>0</v>
      </c>
      <c r="E336" s="84">
        <f t="shared" si="18"/>
        <v>0</v>
      </c>
      <c r="F336" s="43"/>
      <c r="G336" s="82"/>
    </row>
    <row r="337" spans="2:7" ht="15" x14ac:dyDescent="0.2">
      <c r="B337" s="140"/>
      <c r="C337" s="88">
        <f t="shared" si="16"/>
        <v>0</v>
      </c>
      <c r="D337" s="91">
        <f t="shared" si="17"/>
        <v>0</v>
      </c>
      <c r="E337" s="84">
        <f t="shared" si="18"/>
        <v>0</v>
      </c>
      <c r="F337" s="43"/>
      <c r="G337" s="82"/>
    </row>
    <row r="338" spans="2:7" ht="15" x14ac:dyDescent="0.2">
      <c r="B338" s="140"/>
      <c r="C338" s="88">
        <f t="shared" si="16"/>
        <v>0</v>
      </c>
      <c r="D338" s="91">
        <f t="shared" si="17"/>
        <v>0</v>
      </c>
      <c r="E338" s="84">
        <f t="shared" si="18"/>
        <v>0</v>
      </c>
      <c r="F338" s="43"/>
      <c r="G338" s="82"/>
    </row>
    <row r="339" spans="2:7" ht="15" x14ac:dyDescent="0.2">
      <c r="B339" s="140"/>
      <c r="C339" s="88">
        <f t="shared" si="16"/>
        <v>0</v>
      </c>
      <c r="D339" s="91">
        <f t="shared" si="17"/>
        <v>0</v>
      </c>
      <c r="E339" s="84">
        <f t="shared" si="18"/>
        <v>0</v>
      </c>
      <c r="F339" s="43"/>
      <c r="G339" s="82"/>
    </row>
    <row r="340" spans="2:7" ht="15" x14ac:dyDescent="0.2">
      <c r="B340" s="140"/>
      <c r="C340" s="88">
        <f t="shared" si="16"/>
        <v>0</v>
      </c>
      <c r="D340" s="91">
        <f t="shared" si="17"/>
        <v>0</v>
      </c>
      <c r="E340" s="84">
        <f t="shared" si="18"/>
        <v>0</v>
      </c>
      <c r="F340" s="43"/>
      <c r="G340" s="82"/>
    </row>
    <row r="341" spans="2:7" ht="15" x14ac:dyDescent="0.2">
      <c r="B341" s="140"/>
      <c r="C341" s="88">
        <f t="shared" si="16"/>
        <v>0</v>
      </c>
      <c r="D341" s="91">
        <f t="shared" si="17"/>
        <v>0</v>
      </c>
      <c r="E341" s="84">
        <f t="shared" si="18"/>
        <v>0</v>
      </c>
      <c r="F341" s="43"/>
      <c r="G341" s="82"/>
    </row>
    <row r="342" spans="2:7" ht="15" x14ac:dyDescent="0.2">
      <c r="B342" s="140"/>
      <c r="C342" s="88">
        <f t="shared" si="16"/>
        <v>0</v>
      </c>
      <c r="D342" s="91">
        <f t="shared" si="17"/>
        <v>0</v>
      </c>
      <c r="E342" s="84">
        <f t="shared" si="18"/>
        <v>0</v>
      </c>
      <c r="F342" s="43"/>
      <c r="G342" s="82"/>
    </row>
    <row r="343" spans="2:7" ht="15" x14ac:dyDescent="0.2">
      <c r="B343" s="140"/>
      <c r="C343" s="88">
        <f t="shared" si="16"/>
        <v>0</v>
      </c>
      <c r="D343" s="91">
        <f t="shared" si="17"/>
        <v>0</v>
      </c>
      <c r="E343" s="84">
        <f t="shared" si="18"/>
        <v>0</v>
      </c>
      <c r="F343" s="43"/>
      <c r="G343" s="82"/>
    </row>
    <row r="344" spans="2:7" ht="15" x14ac:dyDescent="0.2">
      <c r="B344" s="140"/>
      <c r="C344" s="88">
        <f t="shared" si="16"/>
        <v>0</v>
      </c>
      <c r="D344" s="91">
        <f t="shared" si="17"/>
        <v>0</v>
      </c>
      <c r="E344" s="84">
        <f t="shared" si="18"/>
        <v>0</v>
      </c>
      <c r="F344" s="43"/>
      <c r="G344" s="82"/>
    </row>
    <row r="345" spans="2:7" ht="15" x14ac:dyDescent="0.2">
      <c r="B345" s="140"/>
      <c r="C345" s="88">
        <f t="shared" si="16"/>
        <v>0</v>
      </c>
      <c r="D345" s="91">
        <f t="shared" si="17"/>
        <v>0</v>
      </c>
      <c r="E345" s="84">
        <f t="shared" si="18"/>
        <v>0</v>
      </c>
      <c r="F345" s="43"/>
      <c r="G345" s="82"/>
    </row>
    <row r="346" spans="2:7" ht="15" x14ac:dyDescent="0.2">
      <c r="B346" s="140"/>
      <c r="C346" s="88">
        <f t="shared" si="16"/>
        <v>0</v>
      </c>
      <c r="D346" s="91">
        <f t="shared" si="17"/>
        <v>0</v>
      </c>
      <c r="E346" s="84">
        <f t="shared" si="18"/>
        <v>0</v>
      </c>
      <c r="F346" s="43"/>
      <c r="G346" s="82"/>
    </row>
    <row r="347" spans="2:7" ht="15" x14ac:dyDescent="0.2">
      <c r="B347" s="140"/>
      <c r="C347" s="88">
        <f t="shared" si="16"/>
        <v>0</v>
      </c>
      <c r="D347" s="91">
        <f t="shared" si="17"/>
        <v>0</v>
      </c>
      <c r="E347" s="84">
        <f t="shared" si="18"/>
        <v>0</v>
      </c>
      <c r="F347" s="43"/>
      <c r="G347" s="82"/>
    </row>
    <row r="348" spans="2:7" ht="15" x14ac:dyDescent="0.2">
      <c r="B348" s="140"/>
      <c r="C348" s="88">
        <f t="shared" si="16"/>
        <v>0</v>
      </c>
      <c r="D348" s="91">
        <f t="shared" si="17"/>
        <v>0</v>
      </c>
      <c r="E348" s="84">
        <f t="shared" si="18"/>
        <v>0</v>
      </c>
      <c r="F348" s="43"/>
      <c r="G348" s="82"/>
    </row>
    <row r="349" spans="2:7" ht="15" x14ac:dyDescent="0.2">
      <c r="B349" s="140"/>
      <c r="C349" s="88">
        <f t="shared" si="16"/>
        <v>0</v>
      </c>
      <c r="D349" s="91">
        <f t="shared" si="17"/>
        <v>0</v>
      </c>
      <c r="E349" s="84">
        <f t="shared" si="18"/>
        <v>0</v>
      </c>
      <c r="F349" s="43"/>
      <c r="G349" s="82"/>
    </row>
    <row r="350" spans="2:7" ht="15" x14ac:dyDescent="0.2">
      <c r="B350" s="140"/>
      <c r="C350" s="88">
        <f t="shared" si="16"/>
        <v>0</v>
      </c>
      <c r="D350" s="91">
        <f t="shared" si="17"/>
        <v>0</v>
      </c>
      <c r="E350" s="84">
        <f t="shared" si="18"/>
        <v>0</v>
      </c>
      <c r="F350" s="43"/>
      <c r="G350" s="82"/>
    </row>
    <row r="351" spans="2:7" ht="15" x14ac:dyDescent="0.2">
      <c r="B351" s="140"/>
      <c r="C351" s="88">
        <f t="shared" si="16"/>
        <v>0</v>
      </c>
      <c r="D351" s="91">
        <f t="shared" si="17"/>
        <v>0</v>
      </c>
      <c r="E351" s="84">
        <f t="shared" si="18"/>
        <v>0</v>
      </c>
      <c r="F351" s="43"/>
      <c r="G351" s="82"/>
    </row>
    <row r="352" spans="2:7" ht="15" x14ac:dyDescent="0.2">
      <c r="B352" s="140"/>
      <c r="C352" s="88">
        <f t="shared" si="16"/>
        <v>0</v>
      </c>
      <c r="D352" s="91">
        <f t="shared" si="17"/>
        <v>0</v>
      </c>
      <c r="E352" s="84">
        <f t="shared" si="18"/>
        <v>0</v>
      </c>
      <c r="F352" s="43"/>
      <c r="G352" s="82"/>
    </row>
    <row r="353" spans="2:7" ht="15" x14ac:dyDescent="0.2">
      <c r="B353" s="140"/>
      <c r="C353" s="88">
        <f t="shared" si="16"/>
        <v>0</v>
      </c>
      <c r="D353" s="91">
        <f t="shared" si="17"/>
        <v>0</v>
      </c>
      <c r="E353" s="84">
        <f t="shared" si="18"/>
        <v>0</v>
      </c>
      <c r="F353" s="43"/>
      <c r="G353" s="82"/>
    </row>
    <row r="354" spans="2:7" ht="15" x14ac:dyDescent="0.2">
      <c r="B354" s="140"/>
      <c r="C354" s="88">
        <f t="shared" si="16"/>
        <v>0</v>
      </c>
      <c r="D354" s="91">
        <f t="shared" si="17"/>
        <v>0</v>
      </c>
      <c r="E354" s="84">
        <f t="shared" si="18"/>
        <v>0</v>
      </c>
      <c r="F354" s="43"/>
      <c r="G354" s="82"/>
    </row>
    <row r="355" spans="2:7" ht="15" x14ac:dyDescent="0.2">
      <c r="B355" s="140"/>
      <c r="C355" s="88">
        <f t="shared" si="16"/>
        <v>0</v>
      </c>
      <c r="D355" s="91">
        <f t="shared" si="17"/>
        <v>0</v>
      </c>
      <c r="E355" s="84">
        <f t="shared" si="18"/>
        <v>0</v>
      </c>
      <c r="F355" s="43"/>
      <c r="G355" s="82"/>
    </row>
    <row r="356" spans="2:7" ht="15" x14ac:dyDescent="0.2">
      <c r="B356" s="140"/>
      <c r="C356" s="88">
        <f t="shared" si="16"/>
        <v>0</v>
      </c>
      <c r="D356" s="91">
        <f t="shared" si="17"/>
        <v>0</v>
      </c>
      <c r="E356" s="84">
        <f t="shared" si="18"/>
        <v>0</v>
      </c>
      <c r="F356" s="43"/>
      <c r="G356" s="82"/>
    </row>
    <row r="357" spans="2:7" ht="15" x14ac:dyDescent="0.2">
      <c r="B357" s="140"/>
      <c r="C357" s="88">
        <f t="shared" si="16"/>
        <v>0</v>
      </c>
      <c r="D357" s="91">
        <f t="shared" si="17"/>
        <v>0</v>
      </c>
      <c r="E357" s="84">
        <f t="shared" si="18"/>
        <v>0</v>
      </c>
      <c r="F357" s="43"/>
      <c r="G357" s="82"/>
    </row>
    <row r="358" spans="2:7" ht="15" x14ac:dyDescent="0.2">
      <c r="B358" s="140"/>
      <c r="C358" s="88">
        <f t="shared" si="16"/>
        <v>0</v>
      </c>
      <c r="D358" s="91">
        <f t="shared" si="17"/>
        <v>0</v>
      </c>
      <c r="E358" s="84">
        <f t="shared" si="18"/>
        <v>0</v>
      </c>
      <c r="F358" s="43"/>
      <c r="G358" s="82"/>
    </row>
    <row r="359" spans="2:7" ht="15" x14ac:dyDescent="0.2">
      <c r="B359" s="140"/>
      <c r="C359" s="88">
        <f t="shared" si="16"/>
        <v>0</v>
      </c>
      <c r="D359" s="91">
        <f t="shared" si="17"/>
        <v>0</v>
      </c>
      <c r="E359" s="84">
        <f t="shared" si="18"/>
        <v>0</v>
      </c>
      <c r="F359" s="43"/>
      <c r="G359" s="82"/>
    </row>
    <row r="360" spans="2:7" ht="15" x14ac:dyDescent="0.2">
      <c r="B360" s="140"/>
      <c r="C360" s="88">
        <f t="shared" si="16"/>
        <v>0</v>
      </c>
      <c r="D360" s="91">
        <f t="shared" si="17"/>
        <v>0</v>
      </c>
      <c r="E360" s="84">
        <f t="shared" si="18"/>
        <v>0</v>
      </c>
      <c r="F360" s="43"/>
      <c r="G360" s="82"/>
    </row>
    <row r="361" spans="2:7" ht="15" x14ac:dyDescent="0.2">
      <c r="B361" s="140"/>
      <c r="C361" s="88">
        <f t="shared" si="16"/>
        <v>0</v>
      </c>
      <c r="D361" s="91">
        <f t="shared" si="17"/>
        <v>0</v>
      </c>
      <c r="E361" s="84">
        <f t="shared" si="18"/>
        <v>0</v>
      </c>
      <c r="F361" s="43"/>
      <c r="G361" s="82"/>
    </row>
    <row r="362" spans="2:7" ht="15" x14ac:dyDescent="0.2">
      <c r="B362" s="140"/>
      <c r="C362" s="88">
        <f t="shared" si="16"/>
        <v>0</v>
      </c>
      <c r="D362" s="91">
        <f t="shared" si="17"/>
        <v>0</v>
      </c>
      <c r="E362" s="84">
        <f t="shared" si="18"/>
        <v>0</v>
      </c>
      <c r="F362" s="43"/>
      <c r="G362" s="82"/>
    </row>
    <row r="363" spans="2:7" ht="15" x14ac:dyDescent="0.2">
      <c r="B363" s="140"/>
      <c r="C363" s="88">
        <f t="shared" si="16"/>
        <v>0</v>
      </c>
      <c r="D363" s="91">
        <f t="shared" si="17"/>
        <v>0</v>
      </c>
      <c r="E363" s="84">
        <f t="shared" si="18"/>
        <v>0</v>
      </c>
      <c r="F363" s="43"/>
      <c r="G363" s="82"/>
    </row>
    <row r="364" spans="2:7" ht="15" x14ac:dyDescent="0.2">
      <c r="B364" s="140"/>
      <c r="C364" s="88">
        <f t="shared" si="16"/>
        <v>0</v>
      </c>
      <c r="D364" s="91">
        <f t="shared" si="17"/>
        <v>0</v>
      </c>
      <c r="E364" s="84">
        <f t="shared" si="18"/>
        <v>0</v>
      </c>
      <c r="F364" s="43"/>
      <c r="G364" s="82"/>
    </row>
    <row r="365" spans="2:7" ht="15" x14ac:dyDescent="0.2">
      <c r="B365" s="140"/>
      <c r="C365" s="88">
        <f t="shared" si="16"/>
        <v>0</v>
      </c>
      <c r="D365" s="91">
        <f t="shared" si="17"/>
        <v>0</v>
      </c>
      <c r="E365" s="84">
        <f t="shared" si="18"/>
        <v>0</v>
      </c>
      <c r="F365" s="43"/>
      <c r="G365" s="82"/>
    </row>
    <row r="366" spans="2:7" ht="15" x14ac:dyDescent="0.2">
      <c r="B366" s="140"/>
      <c r="C366" s="88">
        <f t="shared" si="16"/>
        <v>0</v>
      </c>
      <c r="D366" s="91">
        <f t="shared" si="17"/>
        <v>0</v>
      </c>
      <c r="E366" s="84">
        <f t="shared" si="18"/>
        <v>0</v>
      </c>
      <c r="F366" s="43"/>
      <c r="G366" s="82"/>
    </row>
    <row r="367" spans="2:7" ht="15" x14ac:dyDescent="0.2">
      <c r="B367" s="140"/>
      <c r="C367" s="88">
        <f t="shared" si="16"/>
        <v>0</v>
      </c>
      <c r="D367" s="91">
        <f t="shared" si="17"/>
        <v>0</v>
      </c>
      <c r="E367" s="84">
        <f t="shared" si="18"/>
        <v>0</v>
      </c>
      <c r="F367" s="43"/>
      <c r="G367" s="82"/>
    </row>
    <row r="368" spans="2:7" ht="15" x14ac:dyDescent="0.2">
      <c r="B368" s="140"/>
      <c r="C368" s="88">
        <f t="shared" si="16"/>
        <v>0</v>
      </c>
      <c r="D368" s="91">
        <f t="shared" si="17"/>
        <v>0</v>
      </c>
      <c r="E368" s="84">
        <f t="shared" si="18"/>
        <v>0</v>
      </c>
      <c r="F368" s="43"/>
      <c r="G368" s="82"/>
    </row>
    <row r="369" spans="2:7" ht="15.75" thickBot="1" x14ac:dyDescent="0.25">
      <c r="B369" s="141"/>
      <c r="C369" s="89">
        <f t="shared" si="16"/>
        <v>0</v>
      </c>
      <c r="D369" s="92">
        <f t="shared" si="17"/>
        <v>0</v>
      </c>
      <c r="E369" s="85">
        <f t="shared" si="18"/>
        <v>0</v>
      </c>
      <c r="F369" s="79"/>
      <c r="G369" s="83"/>
    </row>
    <row r="370" spans="2:7" ht="13.5" thickTop="1" x14ac:dyDescent="0.2"/>
    <row r="371" spans="2:7" x14ac:dyDescent="0.2">
      <c r="B371" s="139" t="s">
        <v>74</v>
      </c>
    </row>
  </sheetData>
  <sheetProtection algorithmName="SHA-512" hashValue="S4rlnvtd4r/fvT5wooXMZgRQtXVh+19iP4V1V0E/XkhWUWB57wg1tLUmdXJokf1nR3EPBh1XgOnX0s85mLZI+g==" saltValue="dQW159xz7TZv18NIc8DbsQ==" spinCount="100000" sheet="1" objects="1" scenarios="1" selectLockedCells="1"/>
  <mergeCells count="10">
    <mergeCell ref="C7:D7"/>
    <mergeCell ref="F8:G8"/>
    <mergeCell ref="F9:G9"/>
    <mergeCell ref="A2:G2"/>
    <mergeCell ref="C8:D8"/>
    <mergeCell ref="F7:G7"/>
    <mergeCell ref="B3:G3"/>
    <mergeCell ref="C6:G6"/>
    <mergeCell ref="C5:D5"/>
    <mergeCell ref="F5:G5"/>
  </mergeCells>
  <phoneticPr fontId="2" type="noConversion"/>
  <pageMargins left="0.75" right="0.75" top="1" bottom="1" header="0.5" footer="0.5"/>
  <pageSetup scale="9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10</vt:i4>
      </vt:variant>
    </vt:vector>
  </HeadingPairs>
  <TitlesOfParts>
    <vt:vector size="23" baseType="lpstr">
      <vt:lpstr>Instructions</vt:lpstr>
      <vt:lpstr>Quit Claim Deed</vt:lpstr>
      <vt:lpstr>Financial Goals</vt:lpstr>
      <vt:lpstr>Personal Financial Statement</vt:lpstr>
      <vt:lpstr>Debt List</vt:lpstr>
      <vt:lpstr>Home Depot</vt:lpstr>
      <vt:lpstr>Synchrony Bank</vt:lpstr>
      <vt:lpstr>Dillons</vt:lpstr>
      <vt:lpstr>CUA Visa</vt:lpstr>
      <vt:lpstr>IRS 2016</vt:lpstr>
      <vt:lpstr>IRS 2017</vt:lpstr>
      <vt:lpstr>CUA HELOC</vt:lpstr>
      <vt:lpstr>Debt Repayment Schedule</vt:lpstr>
      <vt:lpstr>'CUA HELOC'!Print_Area</vt:lpstr>
      <vt:lpstr>'CUA Visa'!Print_Area</vt:lpstr>
      <vt:lpstr>'Debt List'!Print_Area</vt:lpstr>
      <vt:lpstr>'Debt Repayment Schedule'!Print_Area</vt:lpstr>
      <vt:lpstr>Dillons!Print_Area</vt:lpstr>
      <vt:lpstr>'Home Depot'!Print_Area</vt:lpstr>
      <vt:lpstr>'IRS 2016'!Print_Area</vt:lpstr>
      <vt:lpstr>'IRS 2017'!Print_Area</vt:lpstr>
      <vt:lpstr>'Personal Financial Statement'!Print_Area</vt:lpstr>
      <vt:lpstr>'Synchrony Bank'!Print_Area</vt:lpstr>
    </vt:vector>
  </TitlesOfParts>
  <Company>Crown Financial Ministries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Biblical Financial Study - Practical Application Workbook</dc:title>
  <dc:subject>Monthly Budget Worksheets</dc:subject>
  <dc:creator>Crown Financial Ministries</dc:creator>
  <cp:lastModifiedBy>Sherrie Roach</cp:lastModifiedBy>
  <cp:lastPrinted>2020-11-20T18:22:41Z</cp:lastPrinted>
  <dcterms:created xsi:type="dcterms:W3CDTF">2002-02-03T14:04:28Z</dcterms:created>
  <dcterms:modified xsi:type="dcterms:W3CDTF">2021-03-25T01:22:09Z</dcterms:modified>
  <cp:category>Personal Financial Management</cp:category>
</cp:coreProperties>
</file>